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13_ncr:1_{D63BC46F-B00F-43EC-B598-B2A577EBAE5F}" xr6:coauthVersionLast="47" xr6:coauthVersionMax="47" xr10:uidLastSave="{00000000-0000-0000-0000-000000000000}"/>
  <bookViews>
    <workbookView xWindow="-108" yWindow="-108" windowWidth="23256" windowHeight="13896" xr2:uid="{328913F3-33A9-47CC-A7E6-B93C85C55838}"/>
  </bookViews>
  <sheets>
    <sheet name="County Econ Cond" sheetId="6" r:id="rId1"/>
    <sheet name="TABLE 2" sheetId="2" r:id="rId2"/>
    <sheet name="TABLE 3" sheetId="3" r:id="rId3"/>
    <sheet name="TABLE 4" sheetId="4" r:id="rId4"/>
    <sheet name="TABLE 5" sheetId="5" r:id="rId5"/>
  </sheets>
  <externalReferences>
    <externalReference r:id="rId6"/>
  </externalReferences>
  <definedNames>
    <definedName name="___new2" hidden="1">{"'B-2 QSER Jun 98 4-27-98 cor'!$A$1:$F$57"}</definedName>
    <definedName name="___new5" hidden="1">{"'B-2 QSER Jun 98 4-27-98 cor'!$A$1:$F$57"}</definedName>
    <definedName name="__new2" hidden="1">{"'B-2 QSER Jun 98 4-27-98 cor'!$A$1:$F$57"}</definedName>
    <definedName name="__new5" hidden="1">{"'B-2 QSER Jun 98 4-27-98 cor'!$A$1:$F$57"}</definedName>
    <definedName name="_new2" localSheetId="0" hidden="1">{"'B-2 QSER Jun 98 4-27-98 cor'!$A$1:$F$57"}</definedName>
    <definedName name="_new2" hidden="1">{"'B-2 QSER Jun 98 4-27-98 cor'!$A$1:$F$57"}</definedName>
    <definedName name="_new5" localSheetId="0" hidden="1">{"'B-2 QSER Jun 98 4-27-98 cor'!$A$1:$F$57"}</definedName>
    <definedName name="_new5" hidden="1">{"'B-2 QSER Jun 98 4-27-98 cor'!$A$1:$F$57"}</definedName>
    <definedName name="HTML_CodePage" hidden="1">1252</definedName>
    <definedName name="HTML_Control" localSheetId="0" hidden="1">{"'B-2 QSER Jun 98 4-27-98 cor'!$A$1:$F$57"}</definedName>
    <definedName name="HTML_Control" hidden="1">{"'B-2 QSER Jun 98 4-27-98 cor'!$A$1:$F$57"}</definedName>
    <definedName name="HTML_Control1" localSheetId="0" hidden="1">{"'B-2 QSER Jun 98 4-27-98 cor'!$A$1:$F$57"}</definedName>
    <definedName name="HTML_Control1" hidden="1">{"'B-2 QSER Jun 98 4-27-98 cor'!$A$1:$F$57"}</definedName>
    <definedName name="HTML_Control2" localSheetId="0" hidden="1">{"'B-2 QSER Jun 98 4-27-98 cor'!$A$1:$F$57"}</definedName>
    <definedName name="HTML_Control2" hidden="1">{"'B-2 QSER Jun 98 4-27-98 cor'!$A$1:$F$57"}</definedName>
    <definedName name="HTML_Control5" localSheetId="0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localSheetId="0" hidden="1">{"'B-2 QSER Jun 98 4-27-98 cor'!$A$1:$F$57"}</definedName>
    <definedName name="new" hidden="1">{"'B-2 QSER Jun 98 4-27-98 cor'!$A$1:$F$57"}</definedName>
    <definedName name="_xlnm.Print_Area" localSheetId="1">'TABLE 2'!$A$1:$G$64</definedName>
    <definedName name="_xlnm.Print_Area" localSheetId="2">'TABLE 3'!$A$1:$G$65</definedName>
    <definedName name="_xlnm.Print_Area" localSheetId="3">'TABLE 4'!$A$1:$G$64</definedName>
    <definedName name="_xlnm.Print_Area" localSheetId="4">'TABLE 5'!$A$1:$G$65</definedName>
    <definedName name="Print_Area_MI">#REF!</definedName>
    <definedName name="SMS_print" localSheetId="2">#REF!</definedName>
    <definedName name="SMS_print" localSheetId="3">#REF!</definedName>
    <definedName name="SMS_print" localSheetId="4">#REF!</definedName>
    <definedName name="SMS_print">#REF!</definedName>
    <definedName name="XLS_Isle_Pre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2" l="1"/>
</calcChain>
</file>

<file path=xl/sharedStrings.xml><?xml version="1.0" encoding="utf-8"?>
<sst xmlns="http://schemas.openxmlformats.org/spreadsheetml/2006/main" count="564" uniqueCount="77">
  <si>
    <t xml:space="preserve">Hawaii State Department of Taxation &lt;http://www.hawaii.gov/tax/a5_3txcolrpt.htm&gt; and Hospitality Advisors, LLC.   </t>
  </si>
  <si>
    <t xml:space="preserve">     Source:  Hawaii State Department of Business, Economic Development, &amp; Tourism &lt;https://dbedt.hawaii.gov/economic/&gt;, </t>
  </si>
  <si>
    <t>Other counties have since enabled surcharges and are included here.</t>
  </si>
  <si>
    <t xml:space="preserve">     3/  0.5% added to the general excise tax to pay for Oahu‘s mass transit system and took effect January 1, 2007. </t>
  </si>
  <si>
    <t>2/  Change represents absolute change in rates rather than percentage change in rates.</t>
  </si>
  <si>
    <t>2025 YTD Labor force, employment, unemployed, and unemployment rate based on average of 11 months, not BLS/LRB supported.</t>
  </si>
  <si>
    <t xml:space="preserve">     1/  Labor force and jobs are Hawaii DBEDT monthly and annual data.  Quarterly averages computed by the Hawaii DBEDT.</t>
  </si>
  <si>
    <t xml:space="preserve">     NA  Not available.</t>
  </si>
  <si>
    <t>Hotel occupancy rates (%) 2/</t>
  </si>
  <si>
    <t>Visitor expend. - arrivals by air ($1,000)</t>
  </si>
  <si>
    <t xml:space="preserve">     International flight visitors - by air</t>
  </si>
  <si>
    <t xml:space="preserve">     Domestic flight visitors - by air</t>
  </si>
  <si>
    <t>Visitor arrivals by air - by air</t>
  </si>
  <si>
    <t xml:space="preserve">     International visitor days - by air</t>
  </si>
  <si>
    <t xml:space="preserve">     Domestic visitor days - by air</t>
  </si>
  <si>
    <t>Visitor Days - by air</t>
  </si>
  <si>
    <t xml:space="preserve">     Additions &amp; alterations ($1,000)</t>
  </si>
  <si>
    <t xml:space="preserve">     Commercial &amp; industrial ($1,000)</t>
  </si>
  <si>
    <t xml:space="preserve">     Residential ($1,000)</t>
  </si>
  <si>
    <t>Private Building Permits ($1,000)</t>
  </si>
  <si>
    <t>(NA)</t>
  </si>
  <si>
    <t>County surcharges ($1,000) 3/</t>
  </si>
  <si>
    <t>Transient accommodations tax ($1,000)</t>
  </si>
  <si>
    <t>Refunds ('-' relative to State) ($1,000)</t>
  </si>
  <si>
    <t>Withholding tax on wages ($1,000)</t>
  </si>
  <si>
    <t>Payment with returns ($1,000)</t>
  </si>
  <si>
    <t>Declaration estimated taxes ($1,000)</t>
  </si>
  <si>
    <t>Income-individual ($1,000)</t>
  </si>
  <si>
    <t>General excise &amp; use tax rev. ($1,000)</t>
  </si>
  <si>
    <t>State general fund revenues ($1,000)</t>
  </si>
  <si>
    <t xml:space="preserve">  Agriculture wage and salary jobs</t>
  </si>
  <si>
    <t>Local</t>
  </si>
  <si>
    <t>State</t>
  </si>
  <si>
    <t>Federal</t>
  </si>
  <si>
    <t>Government</t>
  </si>
  <si>
    <t>Other Services</t>
  </si>
  <si>
    <t>Food Services &amp; Drinking Places</t>
  </si>
  <si>
    <t>Accommodation</t>
  </si>
  <si>
    <t>Arts, Entertainment &amp; Recreation</t>
  </si>
  <si>
    <t>Health Care &amp; Social Assistance</t>
  </si>
  <si>
    <t>Educational Services</t>
  </si>
  <si>
    <t>Professional &amp; Business Services</t>
  </si>
  <si>
    <t>Financial Activities</t>
  </si>
  <si>
    <t>Information</t>
  </si>
  <si>
    <t>Transp., Warehousing, Util.</t>
  </si>
  <si>
    <t>Retail Trade</t>
  </si>
  <si>
    <t>Wholesale Trade</t>
  </si>
  <si>
    <t>Manufacturing</t>
  </si>
  <si>
    <t>Nat. Resources, Mining, Constr.</t>
  </si>
  <si>
    <t xml:space="preserve">  Total non-agric. wage &amp; salary jobs</t>
  </si>
  <si>
    <t>Total wage and salary jobs, NSA</t>
  </si>
  <si>
    <t>Unemployment rate, NSA (%) 1/  2/</t>
  </si>
  <si>
    <t xml:space="preserve">     Civilian unemployed, NSA 1/</t>
  </si>
  <si>
    <t xml:space="preserve">     Civilian employed, NSA 1/</t>
  </si>
  <si>
    <t>Civilian labor force, NSA (persons) 1/</t>
  </si>
  <si>
    <t xml:space="preserve">YEAR AGO </t>
  </si>
  <si>
    <t>SERIES</t>
  </si>
  <si>
    <t>% CHANGE</t>
  </si>
  <si>
    <t>YEAR-TO-DATE (YTD)</t>
  </si>
  <si>
    <t>4th QUARTER</t>
  </si>
  <si>
    <t xml:space="preserve"> Table 2.  2025 QUARTERLY ECONOMIC INDICATORS:  CITY AND COUNTY OF HONOLULU</t>
  </si>
  <si>
    <t xml:space="preserve">(NA) </t>
  </si>
  <si>
    <t>Table 3.  2025 QUARTERLY ECONOMIC INDICATORS: HAWAII COUNTY</t>
  </si>
  <si>
    <t xml:space="preserve">(NA)  </t>
  </si>
  <si>
    <t>Table 4.  2025 QUARTERLY ECONOMIC INDICATORS: MAUI COUNTY</t>
  </si>
  <si>
    <t>2025 YTD Labor force, employed, unemployed, and unemployment rate based on average of 11 months, not BLS/LRB supported.</t>
  </si>
  <si>
    <t>Total wage and salary jobs, NSA 1/</t>
  </si>
  <si>
    <t>Table 5.  2024 QUARTERLY ECONOMIC INDICATORS: KAUAI COUNTY</t>
  </si>
  <si>
    <t>County Economic Conditions</t>
  </si>
  <si>
    <t>Table 2.</t>
  </si>
  <si>
    <t>2025 Quarterly Economic Indicators - City and County of Honolulu</t>
  </si>
  <si>
    <t>Table 3.</t>
  </si>
  <si>
    <t>2025 Quarterly Economic Indicators - Hawaii County</t>
  </si>
  <si>
    <t>Table 4.</t>
  </si>
  <si>
    <t>2025 Quarterly Economic Indicators - Maui County</t>
  </si>
  <si>
    <t>Table 5.</t>
  </si>
  <si>
    <t>2025 Quarterly Economic Indicators - Kauai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</si>
</sst>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\ \ \ \ "/>
    <numFmt numFmtId="167" formatCode="\ \ \ \ \ \ \ @"/>
    <numFmt numFmtId="168" formatCode="m/d/yyyy;@"/>
    <numFmt numFmtId="169" formatCode="\ \ \ \ \ @"/>
    <numFmt numFmtId="170" formatCode="#,##0.0\ \ "/>
    <numFmt numFmtId="171" formatCode="_(* #,##0.0_);_(* \(#,##0.0\);_(* &quot;-&quot;??_);_(@_)"/>
    <numFmt numFmtId="172" formatCode="@\ \ "/>
    <numFmt numFmtId="173" formatCode="\ \ \ \ @"/>
    <numFmt numFmtId="174" formatCode="#,##0.0\ \ \ \ "/>
    <numFmt numFmtId="175" formatCode="#,##0\ "/>
    <numFmt numFmtId="176" formatCode="#,##0.0\ "/>
    <numFmt numFmtId="177" formatCode="#,##0\ \ "/>
  </numFmts>
  <fonts count="12" x14ac:knownFonts="1"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</font>
    <font>
      <b/>
      <sz val="12"/>
      <name val="Times New Roman"/>
      <family val="1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 applyFill="0"/>
    <xf numFmtId="0" fontId="1" fillId="0" borderId="0" applyFill="0"/>
    <xf numFmtId="43" fontId="1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1" fillId="0" borderId="0" xfId="1"/>
    <xf numFmtId="164" fontId="1" fillId="0" borderId="0" xfId="1" applyNumberFormat="1" applyAlignment="1">
      <alignment horizontal="center"/>
    </xf>
    <xf numFmtId="165" fontId="1" fillId="0" borderId="0" xfId="2" applyNumberFormat="1"/>
    <xf numFmtId="166" fontId="1" fillId="0" borderId="0" xfId="2" applyNumberFormat="1" applyAlignment="1">
      <alignment horizontal="right"/>
    </xf>
    <xf numFmtId="167" fontId="1" fillId="0" borderId="0" xfId="1" applyNumberFormat="1"/>
    <xf numFmtId="168" fontId="1" fillId="0" borderId="0" xfId="1" applyNumberFormat="1" applyAlignment="1">
      <alignment horizontal="center"/>
    </xf>
    <xf numFmtId="49" fontId="2" fillId="0" borderId="0" xfId="1" applyNumberFormat="1" applyFont="1"/>
    <xf numFmtId="0" fontId="3" fillId="0" borderId="0" xfId="1" applyFont="1"/>
    <xf numFmtId="165" fontId="3" fillId="0" borderId="0" xfId="1" applyNumberFormat="1" applyFont="1" applyAlignment="1">
      <alignment horizontal="center"/>
    </xf>
    <xf numFmtId="169" fontId="2" fillId="0" borderId="0" xfId="1" applyNumberFormat="1" applyFont="1" applyAlignment="1">
      <alignment horizontal="left"/>
    </xf>
    <xf numFmtId="0" fontId="4" fillId="0" borderId="0" xfId="1" applyFont="1"/>
    <xf numFmtId="165" fontId="4" fillId="0" borderId="0" xfId="1" applyNumberFormat="1" applyFont="1"/>
    <xf numFmtId="165" fontId="1" fillId="0" borderId="0" xfId="2" applyNumberFormat="1" applyBorder="1"/>
    <xf numFmtId="166" fontId="1" fillId="0" borderId="0" xfId="2" applyNumberFormat="1" applyBorder="1" applyAlignment="1">
      <alignment horizontal="right" vertical="center"/>
    </xf>
    <xf numFmtId="165" fontId="1" fillId="0" borderId="0" xfId="2" applyNumberFormat="1" applyBorder="1" applyAlignment="1">
      <alignment vertical="center"/>
    </xf>
    <xf numFmtId="170" fontId="1" fillId="0" borderId="1" xfId="3" applyNumberFormat="1" applyFill="1" applyBorder="1" applyAlignment="1">
      <alignment horizontal="right"/>
    </xf>
    <xf numFmtId="171" fontId="1" fillId="0" borderId="1" xfId="2" applyNumberFormat="1" applyFont="1" applyFill="1" applyBorder="1" applyAlignment="1">
      <alignment horizontal="right"/>
    </xf>
    <xf numFmtId="171" fontId="1" fillId="0" borderId="2" xfId="2" applyNumberFormat="1" applyFont="1" applyFill="1" applyBorder="1" applyAlignment="1">
      <alignment horizontal="right"/>
    </xf>
    <xf numFmtId="170" fontId="1" fillId="0" borderId="3" xfId="3" applyNumberFormat="1" applyFill="1" applyBorder="1" applyAlignment="1">
      <alignment horizontal="right"/>
    </xf>
    <xf numFmtId="167" fontId="1" fillId="0" borderId="1" xfId="1" applyNumberFormat="1" applyBorder="1"/>
    <xf numFmtId="170" fontId="1" fillId="0" borderId="4" xfId="3" applyNumberFormat="1" applyFill="1" applyBorder="1" applyAlignment="1">
      <alignment horizontal="right"/>
    </xf>
    <xf numFmtId="165" fontId="1" fillId="0" borderId="4" xfId="2" applyNumberFormat="1" applyFont="1" applyBorder="1" applyAlignment="1">
      <alignment horizontal="right"/>
    </xf>
    <xf numFmtId="165" fontId="1" fillId="0" borderId="5" xfId="2" applyNumberFormat="1" applyFont="1" applyBorder="1" applyAlignment="1">
      <alignment horizontal="right"/>
    </xf>
    <xf numFmtId="170" fontId="1" fillId="0" borderId="6" xfId="3" applyNumberFormat="1" applyFill="1" applyBorder="1" applyAlignment="1">
      <alignment horizontal="right"/>
    </xf>
    <xf numFmtId="165" fontId="1" fillId="0" borderId="7" xfId="2" applyNumberFormat="1" applyFont="1" applyBorder="1" applyAlignment="1">
      <alignment horizontal="right"/>
    </xf>
    <xf numFmtId="0" fontId="1" fillId="0" borderId="4" xfId="1" applyBorder="1" applyAlignment="1">
      <alignment horizontal="left"/>
    </xf>
    <xf numFmtId="0" fontId="1" fillId="0" borderId="4" xfId="1" applyBorder="1"/>
    <xf numFmtId="165" fontId="1" fillId="0" borderId="7" xfId="2" applyNumberFormat="1" applyFont="1" applyFill="1" applyBorder="1" applyAlignment="1">
      <alignment horizontal="right"/>
    </xf>
    <xf numFmtId="165" fontId="1" fillId="0" borderId="5" xfId="2" applyNumberFormat="1" applyFont="1" applyFill="1" applyBorder="1" applyAlignment="1">
      <alignment horizontal="right"/>
    </xf>
    <xf numFmtId="0" fontId="1" fillId="0" borderId="8" xfId="1" applyBorder="1"/>
    <xf numFmtId="172" fontId="1" fillId="0" borderId="4" xfId="2" applyNumberFormat="1" applyFont="1" applyBorder="1" applyAlignment="1">
      <alignment horizontal="right"/>
    </xf>
    <xf numFmtId="172" fontId="1" fillId="0" borderId="5" xfId="2" applyNumberFormat="1" applyFont="1" applyBorder="1" applyAlignment="1">
      <alignment horizontal="right"/>
    </xf>
    <xf numFmtId="173" fontId="1" fillId="0" borderId="4" xfId="1" applyNumberFormat="1" applyBorder="1"/>
    <xf numFmtId="0" fontId="1" fillId="0" borderId="4" xfId="1" quotePrefix="1" applyBorder="1"/>
    <xf numFmtId="174" fontId="1" fillId="0" borderId="4" xfId="3" applyNumberFormat="1" applyFill="1" applyBorder="1" applyAlignment="1">
      <alignment horizontal="right"/>
    </xf>
    <xf numFmtId="167" fontId="1" fillId="0" borderId="4" xfId="1" applyNumberFormat="1" applyBorder="1"/>
    <xf numFmtId="0" fontId="1" fillId="0" borderId="6" xfId="1" applyBorder="1"/>
    <xf numFmtId="167" fontId="1" fillId="0" borderId="6" xfId="1" quotePrefix="1" applyNumberFormat="1" applyBorder="1"/>
    <xf numFmtId="173" fontId="1" fillId="0" borderId="6" xfId="1" quotePrefix="1" applyNumberFormat="1" applyBorder="1"/>
    <xf numFmtId="171" fontId="1" fillId="0" borderId="4" xfId="2" applyNumberFormat="1" applyFont="1" applyBorder="1" applyAlignment="1">
      <alignment horizontal="right"/>
    </xf>
    <xf numFmtId="171" fontId="1" fillId="0" borderId="5" xfId="2" applyNumberFormat="1" applyFont="1" applyBorder="1" applyAlignment="1">
      <alignment horizontal="right"/>
    </xf>
    <xf numFmtId="0" fontId="1" fillId="0" borderId="6" xfId="1" quotePrefix="1" applyBorder="1" applyAlignment="1">
      <alignment horizontal="left"/>
    </xf>
    <xf numFmtId="164" fontId="5" fillId="0" borderId="4" xfId="1" applyNumberFormat="1" applyFont="1" applyBorder="1" applyAlignment="1">
      <alignment horizontal="right"/>
    </xf>
    <xf numFmtId="165" fontId="1" fillId="0" borderId="9" xfId="2" applyNumberFormat="1" applyBorder="1" applyAlignment="1">
      <alignment vertical="center"/>
    </xf>
    <xf numFmtId="167" fontId="1" fillId="0" borderId="10" xfId="1" applyNumberFormat="1" applyBorder="1"/>
    <xf numFmtId="166" fontId="1" fillId="0" borderId="11" xfId="2" applyNumberFormat="1" applyBorder="1" applyAlignment="1">
      <alignment horizontal="right" vertical="center"/>
    </xf>
    <xf numFmtId="165" fontId="1" fillId="0" borderId="4" xfId="2" applyNumberFormat="1" applyBorder="1" applyAlignment="1">
      <alignment vertical="center"/>
    </xf>
    <xf numFmtId="167" fontId="1" fillId="0" borderId="9" xfId="1" applyNumberFormat="1" applyBorder="1"/>
    <xf numFmtId="166" fontId="6" fillId="2" borderId="1" xfId="1" quotePrefix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166" fontId="6" fillId="2" borderId="3" xfId="1" quotePrefix="1" applyNumberFormat="1" applyFont="1" applyFill="1" applyBorder="1" applyAlignment="1">
      <alignment horizontal="right" vertical="center"/>
    </xf>
    <xf numFmtId="49" fontId="6" fillId="2" borderId="3" xfId="1" applyNumberFormat="1" applyFont="1" applyFill="1" applyBorder="1" applyAlignment="1">
      <alignment horizontal="center"/>
    </xf>
    <xf numFmtId="166" fontId="6" fillId="2" borderId="9" xfId="1" applyNumberFormat="1" applyFont="1" applyFill="1" applyBorder="1" applyAlignment="1">
      <alignment horizontal="center" vertical="center"/>
    </xf>
    <xf numFmtId="165" fontId="6" fillId="2" borderId="9" xfId="2" applyNumberFormat="1" applyFont="1" applyFill="1" applyBorder="1" applyAlignment="1">
      <alignment vertical="center"/>
    </xf>
    <xf numFmtId="166" fontId="6" fillId="2" borderId="13" xfId="1" applyNumberFormat="1" applyFont="1" applyFill="1" applyBorder="1" applyAlignment="1">
      <alignment horizontal="center" vertical="center"/>
    </xf>
    <xf numFmtId="166" fontId="6" fillId="2" borderId="6" xfId="1" applyNumberFormat="1" applyFont="1" applyFill="1" applyBorder="1" applyAlignment="1">
      <alignment horizontal="center" vertical="center"/>
    </xf>
    <xf numFmtId="167" fontId="6" fillId="2" borderId="10" xfId="1" applyNumberFormat="1" applyFont="1" applyFill="1" applyBorder="1"/>
    <xf numFmtId="167" fontId="6" fillId="2" borderId="6" xfId="1" applyNumberFormat="1" applyFont="1" applyFill="1" applyBorder="1"/>
    <xf numFmtId="165" fontId="6" fillId="2" borderId="14" xfId="2" quotePrefix="1" applyNumberFormat="1" applyFont="1" applyFill="1" applyBorder="1" applyAlignment="1">
      <alignment horizontal="centerContinuous" vertical="center"/>
    </xf>
    <xf numFmtId="165" fontId="6" fillId="2" borderId="15" xfId="2" applyNumberFormat="1" applyFont="1" applyFill="1" applyBorder="1" applyAlignment="1">
      <alignment horizontal="centerContinuous" vertical="center"/>
    </xf>
    <xf numFmtId="165" fontId="6" fillId="2" borderId="16" xfId="2" quotePrefix="1" applyNumberFormat="1" applyFont="1" applyFill="1" applyBorder="1" applyAlignment="1">
      <alignment horizontal="centerContinuous" vertical="center"/>
    </xf>
    <xf numFmtId="167" fontId="6" fillId="2" borderId="11" xfId="1" applyNumberFormat="1" applyFont="1" applyFill="1" applyBorder="1" applyAlignment="1">
      <alignment vertical="center"/>
    </xf>
    <xf numFmtId="164" fontId="1" fillId="0" borderId="0" xfId="1" applyNumberFormat="1" applyAlignment="1">
      <alignment horizontal="centerContinuous"/>
    </xf>
    <xf numFmtId="165" fontId="1" fillId="0" borderId="0" xfId="2" applyNumberFormat="1" applyAlignment="1">
      <alignment horizontal="centerContinuous"/>
    </xf>
    <xf numFmtId="166" fontId="7" fillId="0" borderId="0" xfId="2" applyNumberFormat="1" applyFont="1" applyAlignment="1">
      <alignment horizontal="centerContinuous"/>
    </xf>
    <xf numFmtId="165" fontId="7" fillId="0" borderId="0" xfId="2" applyNumberFormat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7" fillId="0" borderId="0" xfId="1" applyFont="1" applyAlignment="1">
      <alignment horizontal="left"/>
    </xf>
    <xf numFmtId="165" fontId="1" fillId="0" borderId="0" xfId="1" applyNumberFormat="1"/>
    <xf numFmtId="0" fontId="1" fillId="0" borderId="0" xfId="1" applyAlignment="1">
      <alignment horizontal="center" vertical="justify"/>
    </xf>
    <xf numFmtId="170" fontId="1" fillId="0" borderId="1" xfId="2" applyNumberFormat="1" applyFont="1" applyBorder="1" applyAlignment="1">
      <alignment horizontal="right"/>
    </xf>
    <xf numFmtId="171" fontId="1" fillId="0" borderId="1" xfId="2" applyNumberFormat="1" applyFont="1" applyBorder="1" applyAlignment="1">
      <alignment horizontal="right"/>
    </xf>
    <xf numFmtId="171" fontId="1" fillId="0" borderId="2" xfId="2" applyNumberFormat="1" applyFont="1" applyBorder="1" applyAlignment="1">
      <alignment horizontal="right"/>
    </xf>
    <xf numFmtId="165" fontId="1" fillId="0" borderId="0" xfId="2" applyNumberFormat="1" applyFont="1" applyBorder="1" applyAlignment="1">
      <alignment horizontal="right"/>
    </xf>
    <xf numFmtId="174" fontId="1" fillId="0" borderId="0" xfId="4" applyNumberFormat="1" applyFill="1" applyAlignment="1">
      <alignment horizontal="right"/>
    </xf>
    <xf numFmtId="165" fontId="1" fillId="0" borderId="0" xfId="5" applyNumberFormat="1" applyFont="1" applyBorder="1" applyAlignment="1">
      <alignment horizontal="right"/>
    </xf>
    <xf numFmtId="170" fontId="1" fillId="0" borderId="4" xfId="2" applyNumberFormat="1" applyFont="1" applyBorder="1" applyAlignment="1">
      <alignment horizontal="right"/>
    </xf>
    <xf numFmtId="165" fontId="1" fillId="0" borderId="4" xfId="5" applyNumberFormat="1" applyFont="1" applyBorder="1" applyAlignment="1">
      <alignment horizontal="right"/>
    </xf>
    <xf numFmtId="165" fontId="1" fillId="0" borderId="5" xfId="5" applyNumberFormat="1" applyFont="1" applyBorder="1" applyAlignment="1">
      <alignment horizontal="right"/>
    </xf>
    <xf numFmtId="175" fontId="1" fillId="0" borderId="4" xfId="2" applyNumberFormat="1" applyFont="1" applyFill="1" applyBorder="1" applyAlignment="1">
      <alignment horizontal="right"/>
    </xf>
    <xf numFmtId="174" fontId="1" fillId="0" borderId="0" xfId="3" applyNumberFormat="1" applyFill="1" applyAlignment="1">
      <alignment horizontal="right"/>
    </xf>
    <xf numFmtId="176" fontId="1" fillId="0" borderId="4" xfId="2" applyNumberFormat="1" applyFont="1" applyFill="1" applyBorder="1" applyAlignment="1">
      <alignment horizontal="right"/>
    </xf>
    <xf numFmtId="164" fontId="8" fillId="0" borderId="0" xfId="1" applyNumberFormat="1" applyFont="1" applyAlignment="1">
      <alignment horizontal="center"/>
    </xf>
    <xf numFmtId="3" fontId="8" fillId="0" borderId="0" xfId="1" applyNumberFormat="1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164" fontId="1" fillId="0" borderId="4" xfId="1" applyNumberFormat="1" applyBorder="1" applyAlignment="1">
      <alignment horizontal="center"/>
    </xf>
    <xf numFmtId="165" fontId="1" fillId="0" borderId="4" xfId="2" applyNumberFormat="1" applyFont="1" applyBorder="1"/>
    <xf numFmtId="166" fontId="1" fillId="0" borderId="5" xfId="2" applyNumberFormat="1" applyFont="1" applyBorder="1" applyAlignment="1">
      <alignment horizontal="right" vertical="center"/>
    </xf>
    <xf numFmtId="166" fontId="1" fillId="0" borderId="11" xfId="2" applyNumberFormat="1" applyFont="1" applyBorder="1" applyAlignment="1">
      <alignment horizontal="right" vertical="center"/>
    </xf>
    <xf numFmtId="165" fontId="1" fillId="0" borderId="4" xfId="2" applyNumberFormat="1" applyFont="1" applyBorder="1" applyAlignment="1">
      <alignment vertical="center"/>
    </xf>
    <xf numFmtId="0" fontId="1" fillId="0" borderId="0" xfId="1" applyAlignment="1">
      <alignment horizontal="centerContinuous"/>
    </xf>
    <xf numFmtId="170" fontId="1" fillId="0" borderId="1" xfId="2" applyNumberFormat="1" applyFont="1" applyBorder="1" applyAlignment="1">
      <alignment horizontal="right" vertical="center"/>
    </xf>
    <xf numFmtId="171" fontId="1" fillId="0" borderId="1" xfId="2" applyNumberFormat="1" applyFont="1" applyBorder="1" applyAlignment="1">
      <alignment horizontal="right" vertical="center"/>
    </xf>
    <xf numFmtId="171" fontId="1" fillId="0" borderId="2" xfId="2" applyNumberFormat="1" applyFont="1" applyBorder="1" applyAlignment="1">
      <alignment horizontal="right" vertical="center"/>
    </xf>
    <xf numFmtId="171" fontId="1" fillId="0" borderId="1" xfId="2" applyNumberFormat="1" applyFont="1" applyFill="1" applyBorder="1" applyAlignment="1">
      <alignment horizontal="right" vertical="center"/>
    </xf>
    <xf numFmtId="171" fontId="1" fillId="0" borderId="2" xfId="2" applyNumberFormat="1" applyFont="1" applyFill="1" applyBorder="1" applyAlignment="1">
      <alignment horizontal="right" vertical="center"/>
    </xf>
    <xf numFmtId="167" fontId="1" fillId="0" borderId="17" xfId="1" applyNumberFormat="1" applyBorder="1" applyAlignment="1">
      <alignment vertical="center"/>
    </xf>
    <xf numFmtId="0" fontId="1" fillId="0" borderId="8" xfId="1" applyBorder="1" applyAlignment="1">
      <alignment horizontal="left"/>
    </xf>
    <xf numFmtId="173" fontId="1" fillId="0" borderId="8" xfId="1" applyNumberFormat="1" applyBorder="1"/>
    <xf numFmtId="0" fontId="1" fillId="0" borderId="8" xfId="1" quotePrefix="1" applyBorder="1"/>
    <xf numFmtId="167" fontId="1" fillId="0" borderId="8" xfId="1" applyNumberFormat="1" applyBorder="1"/>
    <xf numFmtId="167" fontId="1" fillId="0" borderId="8" xfId="1" quotePrefix="1" applyNumberFormat="1" applyBorder="1"/>
    <xf numFmtId="173" fontId="1" fillId="0" borderId="8" xfId="1" quotePrefix="1" applyNumberFormat="1" applyBorder="1"/>
    <xf numFmtId="165" fontId="1" fillId="0" borderId="4" xfId="2" applyNumberFormat="1" applyBorder="1"/>
    <xf numFmtId="166" fontId="1" fillId="0" borderId="5" xfId="2" applyNumberFormat="1" applyBorder="1" applyAlignment="1">
      <alignment horizontal="right" vertical="center"/>
    </xf>
    <xf numFmtId="170" fontId="1" fillId="0" borderId="1" xfId="2" applyNumberFormat="1" applyFont="1" applyFill="1" applyBorder="1" applyAlignment="1">
      <alignment horizontal="right"/>
    </xf>
    <xf numFmtId="171" fontId="1" fillId="0" borderId="1" xfId="5" applyNumberFormat="1" applyFont="1" applyBorder="1" applyAlignment="1">
      <alignment horizontal="right"/>
    </xf>
    <xf numFmtId="177" fontId="1" fillId="0" borderId="4" xfId="5" applyNumberFormat="1" applyFont="1" applyBorder="1" applyAlignment="1">
      <alignment horizontal="right"/>
    </xf>
    <xf numFmtId="172" fontId="1" fillId="0" borderId="4" xfId="5" applyNumberFormat="1" applyFont="1" applyBorder="1" applyAlignment="1">
      <alignment horizontal="right"/>
    </xf>
    <xf numFmtId="165" fontId="1" fillId="0" borderId="5" xfId="1" applyNumberFormat="1" applyBorder="1"/>
    <xf numFmtId="171" fontId="1" fillId="0" borderId="4" xfId="5" applyNumberFormat="1" applyFont="1" applyBorder="1" applyAlignment="1">
      <alignment horizontal="right"/>
    </xf>
    <xf numFmtId="0" fontId="10" fillId="0" borderId="0" xfId="6" applyFont="1"/>
    <xf numFmtId="0" fontId="9" fillId="0" borderId="0" xfId="6"/>
    <xf numFmtId="0" fontId="2" fillId="0" borderId="0" xfId="6" applyFont="1" applyAlignment="1">
      <alignment horizontal="left" indent="1"/>
    </xf>
    <xf numFmtId="0" fontId="2" fillId="0" borderId="0" xfId="6" applyFont="1" applyAlignment="1">
      <alignment horizontal="left"/>
    </xf>
    <xf numFmtId="0" fontId="11" fillId="0" borderId="0" xfId="7" applyAlignment="1" applyProtection="1">
      <alignment horizontal="left" indent="1"/>
    </xf>
    <xf numFmtId="0" fontId="1" fillId="0" borderId="0" xfId="6" applyFont="1"/>
  </cellXfs>
  <cellStyles count="8">
    <cellStyle name="Comma 2" xfId="2" xr:uid="{CF562241-D12A-4CBE-BDEC-3266799A0241}"/>
    <cellStyle name="Comma 2 2" xfId="5" xr:uid="{6E36DA0C-101A-416F-9908-71C6DC61A048}"/>
    <cellStyle name="Hyperlink 2" xfId="7" xr:uid="{8B5D8EE4-B8EE-4363-81FF-712F9236599F}"/>
    <cellStyle name="Normal" xfId="0" builtinId="0"/>
    <cellStyle name="Normal 2" xfId="1" xr:uid="{F69195BC-C072-4490-BC88-8F1DF25089CE}"/>
    <cellStyle name="Normal 3" xfId="6" xr:uid="{842F18C8-DFA9-41F5-AE25-1137762AF02E}"/>
    <cellStyle name="Normal_C_05 2006q3_DeclEst-Indiv_060802 2" xfId="3" xr:uid="{65B097D1-AA1D-4A72-8674-224734065E84}"/>
    <cellStyle name="Normal_C_05 2006q3_DeclEst-Indiv_060802 2 2" xfId="4" xr:uid="{EFD5AC06-9463-44B5-AA69-D3CB546196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READ\Public\QSER\QSER%20TOC_excel%20upload_inaug060224.xlsx" TargetMode="External"/><Relationship Id="rId1" Type="http://schemas.openxmlformats.org/officeDocument/2006/relationships/externalLinkPath" Target="/READ/Public/QSER/QSER%20TOC_excel%20upload_inaug060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t I"/>
      <sheetName val="County Econ Cond"/>
      <sheetName val="A. Labor Tables"/>
      <sheetName val="B. Income Tables"/>
      <sheetName val="C. Tax Tables"/>
      <sheetName val="D. Tourism Tables"/>
      <sheetName val="D. Tourism Tables-Obs 090507"/>
      <sheetName val="D. Tourism Tables_Obs"/>
      <sheetName val="E. Construction Tables"/>
      <sheetName val="E. Constru Tables_OBS 241203"/>
      <sheetName val="E. Construction Tables_OB171121"/>
      <sheetName val="F. Other Tables"/>
      <sheetName val="G. County Tables"/>
      <sheetName val="G. County Tables_OBS241203"/>
      <sheetName val="G. County Tables_last for 2019Q"/>
      <sheetName val="G. County Tables_17112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0AA78-83EC-4A56-BABE-DB0ADF43AD39}">
  <dimension ref="A1:E6"/>
  <sheetViews>
    <sheetView tabSelected="1" workbookViewId="0"/>
  </sheetViews>
  <sheetFormatPr defaultRowHeight="13.2" x14ac:dyDescent="0.25"/>
  <cols>
    <col min="1" max="1" width="10.19921875" style="115" customWidth="1"/>
    <col min="2" max="2" width="52.19921875" style="115" customWidth="1"/>
    <col min="3" max="16384" width="8.796875" style="115"/>
  </cols>
  <sheetData>
    <row r="1" spans="1:5" ht="15.6" x14ac:dyDescent="0.3">
      <c r="A1" s="114" t="s">
        <v>68</v>
      </c>
      <c r="C1" s="116"/>
      <c r="D1" s="116"/>
    </row>
    <row r="2" spans="1:5" x14ac:dyDescent="0.25">
      <c r="A2" s="117"/>
      <c r="C2" s="116"/>
      <c r="D2" s="116"/>
    </row>
    <row r="3" spans="1:5" x14ac:dyDescent="0.25">
      <c r="A3" s="118" t="s">
        <v>69</v>
      </c>
      <c r="B3" s="119" t="s">
        <v>70</v>
      </c>
      <c r="D3" s="116"/>
      <c r="E3" s="116"/>
    </row>
    <row r="4" spans="1:5" x14ac:dyDescent="0.25">
      <c r="A4" s="118" t="s">
        <v>71</v>
      </c>
      <c r="B4" s="119" t="s">
        <v>72</v>
      </c>
      <c r="D4" s="116"/>
      <c r="E4" s="116"/>
    </row>
    <row r="5" spans="1:5" x14ac:dyDescent="0.25">
      <c r="A5" s="118" t="s">
        <v>73</v>
      </c>
      <c r="B5" s="119" t="s">
        <v>74</v>
      </c>
      <c r="D5" s="116"/>
      <c r="E5" s="116"/>
    </row>
    <row r="6" spans="1:5" x14ac:dyDescent="0.25">
      <c r="A6" s="118" t="s">
        <v>75</v>
      </c>
      <c r="B6" s="119" t="s">
        <v>76</v>
      </c>
    </row>
  </sheetData>
  <hyperlinks>
    <hyperlink ref="A3" location="'TABLE 2'!A1" display="Table 2." xr:uid="{9FECC5DE-4B9F-4552-BC5A-676301155A46}"/>
    <hyperlink ref="A4" location="'TABLE 3'!A1" display="Table 3." xr:uid="{28707DD0-4086-4858-B946-546DC35A71BD}"/>
    <hyperlink ref="A5" location="'TABLE 4'!A1" display="Table 4." xr:uid="{040645DD-EF23-4CF4-8E7A-BFBCE3C4A5BA}"/>
    <hyperlink ref="A6" location="'TABLE 5'!A1" display="Table 5." xr:uid="{57E061D2-657E-4848-BF3A-0F1DA5CD8E5D}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189A6-2ECB-4768-B145-D2DE1AC86A2F}">
  <sheetPr>
    <pageSetUpPr fitToPage="1"/>
  </sheetPr>
  <dimension ref="A1:G65"/>
  <sheetViews>
    <sheetView zoomScaleNormal="100" workbookViewId="0"/>
  </sheetViews>
  <sheetFormatPr defaultRowHeight="13.2" x14ac:dyDescent="0.25"/>
  <cols>
    <col min="1" max="1" width="29.796875" style="5" customWidth="1"/>
    <col min="2" max="2" width="11.09765625" style="5" customWidth="1"/>
    <col min="3" max="3" width="11.09765625" style="3" customWidth="1"/>
    <col min="4" max="5" width="11.09765625" style="4" customWidth="1"/>
    <col min="6" max="6" width="11.09765625" style="3" customWidth="1"/>
    <col min="7" max="7" width="11.09765625" style="2" customWidth="1"/>
    <col min="8" max="16384" width="8.796875" style="1"/>
  </cols>
  <sheetData>
    <row r="1" spans="1:7" ht="15.6" x14ac:dyDescent="0.3">
      <c r="A1" s="69" t="s">
        <v>60</v>
      </c>
      <c r="B1" s="68"/>
      <c r="C1" s="67"/>
      <c r="D1" s="66"/>
      <c r="E1" s="66"/>
      <c r="F1" s="65"/>
      <c r="G1" s="64"/>
    </row>
    <row r="2" spans="1:7" ht="13.2" customHeight="1" x14ac:dyDescent="0.3">
      <c r="C2" s="67"/>
      <c r="D2" s="66"/>
      <c r="E2" s="66"/>
      <c r="F2" s="65"/>
      <c r="G2" s="64"/>
    </row>
    <row r="3" spans="1:7" ht="21.75" customHeight="1" x14ac:dyDescent="0.25">
      <c r="A3" s="63"/>
      <c r="B3" s="61" t="s">
        <v>59</v>
      </c>
      <c r="C3" s="61"/>
      <c r="D3" s="62"/>
      <c r="E3" s="61" t="s">
        <v>58</v>
      </c>
      <c r="F3" s="61"/>
      <c r="G3" s="60"/>
    </row>
    <row r="4" spans="1:7" x14ac:dyDescent="0.25">
      <c r="A4" s="59"/>
      <c r="B4" s="58"/>
      <c r="C4" s="55"/>
      <c r="D4" s="57" t="s">
        <v>57</v>
      </c>
      <c r="E4" s="56"/>
      <c r="F4" s="55"/>
      <c r="G4" s="54" t="s">
        <v>57</v>
      </c>
    </row>
    <row r="5" spans="1:7" x14ac:dyDescent="0.25">
      <c r="A5" s="53" t="s">
        <v>56</v>
      </c>
      <c r="B5" s="51">
        <v>2024</v>
      </c>
      <c r="C5" s="50">
        <v>2025</v>
      </c>
      <c r="D5" s="52" t="s">
        <v>55</v>
      </c>
      <c r="E5" s="51">
        <v>2024</v>
      </c>
      <c r="F5" s="50">
        <v>2025</v>
      </c>
      <c r="G5" s="49" t="s">
        <v>55</v>
      </c>
    </row>
    <row r="6" spans="1:7" x14ac:dyDescent="0.25">
      <c r="A6" s="48"/>
      <c r="B6" s="45"/>
      <c r="C6" s="47"/>
      <c r="D6" s="46"/>
      <c r="E6" s="45"/>
      <c r="F6" s="44"/>
      <c r="G6" s="43"/>
    </row>
    <row r="7" spans="1:7" x14ac:dyDescent="0.25">
      <c r="A7" s="37" t="s">
        <v>54</v>
      </c>
      <c r="B7" s="23">
        <v>472400</v>
      </c>
      <c r="C7" s="31" t="s">
        <v>20</v>
      </c>
      <c r="D7" s="31" t="s">
        <v>20</v>
      </c>
      <c r="E7" s="23">
        <v>470950</v>
      </c>
      <c r="F7" s="22">
        <v>477600</v>
      </c>
      <c r="G7" s="21">
        <v>1.4120394946384967</v>
      </c>
    </row>
    <row r="8" spans="1:7" x14ac:dyDescent="0.25">
      <c r="A8" s="42" t="s">
        <v>53</v>
      </c>
      <c r="B8" s="23">
        <v>458950</v>
      </c>
      <c r="C8" s="31" t="s">
        <v>20</v>
      </c>
      <c r="D8" s="31" t="s">
        <v>20</v>
      </c>
      <c r="E8" s="23">
        <v>458150</v>
      </c>
      <c r="F8" s="22">
        <v>465850</v>
      </c>
      <c r="G8" s="21">
        <v>1.680672268907563</v>
      </c>
    </row>
    <row r="9" spans="1:7" x14ac:dyDescent="0.25">
      <c r="A9" s="42" t="s">
        <v>52</v>
      </c>
      <c r="B9" s="23">
        <v>13450</v>
      </c>
      <c r="C9" s="31" t="s">
        <v>20</v>
      </c>
      <c r="D9" s="31" t="s">
        <v>20</v>
      </c>
      <c r="E9" s="23">
        <v>12800</v>
      </c>
      <c r="F9" s="22">
        <v>11700</v>
      </c>
      <c r="G9" s="21">
        <v>-8.59375</v>
      </c>
    </row>
    <row r="10" spans="1:7" x14ac:dyDescent="0.25">
      <c r="A10" s="37" t="s">
        <v>51</v>
      </c>
      <c r="B10" s="41">
        <v>2.8000000000000003</v>
      </c>
      <c r="C10" s="31" t="s">
        <v>20</v>
      </c>
      <c r="D10" s="31" t="s">
        <v>20</v>
      </c>
      <c r="E10" s="41">
        <v>2.7</v>
      </c>
      <c r="F10" s="40">
        <v>2.5</v>
      </c>
      <c r="G10" s="21">
        <v>-0.20000000000000018</v>
      </c>
    </row>
    <row r="11" spans="1:7" x14ac:dyDescent="0.25">
      <c r="A11" s="36"/>
      <c r="B11" s="23"/>
      <c r="C11" s="22"/>
      <c r="D11" s="24"/>
      <c r="E11" s="23"/>
      <c r="F11" s="22"/>
      <c r="G11" s="21"/>
    </row>
    <row r="12" spans="1:7" x14ac:dyDescent="0.25">
      <c r="A12" s="37" t="s">
        <v>50</v>
      </c>
      <c r="B12" s="32" t="s">
        <v>20</v>
      </c>
      <c r="C12" s="31" t="s">
        <v>20</v>
      </c>
      <c r="D12" s="31" t="s">
        <v>20</v>
      </c>
      <c r="E12" s="32" t="s">
        <v>20</v>
      </c>
      <c r="F12" s="31" t="s">
        <v>20</v>
      </c>
      <c r="G12" s="31" t="s">
        <v>20</v>
      </c>
    </row>
    <row r="13" spans="1:7" x14ac:dyDescent="0.25">
      <c r="A13" s="37" t="s">
        <v>49</v>
      </c>
      <c r="B13" s="23">
        <v>467900</v>
      </c>
      <c r="C13" s="22">
        <v>475000</v>
      </c>
      <c r="D13" s="24">
        <v>1.5174182517631973</v>
      </c>
      <c r="E13" s="23">
        <v>461000</v>
      </c>
      <c r="F13" s="22">
        <v>469900</v>
      </c>
      <c r="G13" s="21">
        <v>1.9305856832971799</v>
      </c>
    </row>
    <row r="14" spans="1:7" x14ac:dyDescent="0.25">
      <c r="A14" s="39" t="s">
        <v>48</v>
      </c>
      <c r="B14" s="23">
        <v>28100</v>
      </c>
      <c r="C14" s="22">
        <v>30700</v>
      </c>
      <c r="D14" s="24">
        <v>9.252669039145907</v>
      </c>
      <c r="E14" s="23">
        <v>28100</v>
      </c>
      <c r="F14" s="22">
        <v>29700</v>
      </c>
      <c r="G14" s="21">
        <v>5.6939501779359425</v>
      </c>
    </row>
    <row r="15" spans="1:7" x14ac:dyDescent="0.25">
      <c r="A15" s="39" t="s">
        <v>47</v>
      </c>
      <c r="B15" s="23">
        <v>9800</v>
      </c>
      <c r="C15" s="22">
        <v>9800</v>
      </c>
      <c r="D15" s="24">
        <v>0</v>
      </c>
      <c r="E15" s="23">
        <v>9500</v>
      </c>
      <c r="F15" s="22">
        <v>9700</v>
      </c>
      <c r="G15" s="21">
        <v>2.1052631578947367</v>
      </c>
    </row>
    <row r="16" spans="1:7" x14ac:dyDescent="0.25">
      <c r="A16" s="39" t="s">
        <v>46</v>
      </c>
      <c r="B16" s="23">
        <v>13700</v>
      </c>
      <c r="C16" s="22">
        <v>13700</v>
      </c>
      <c r="D16" s="24">
        <v>0</v>
      </c>
      <c r="E16" s="23">
        <v>13700</v>
      </c>
      <c r="F16" s="22">
        <v>13600</v>
      </c>
      <c r="G16" s="21">
        <v>-0.72992700729927007</v>
      </c>
    </row>
    <row r="17" spans="1:7" x14ac:dyDescent="0.25">
      <c r="A17" s="39" t="s">
        <v>45</v>
      </c>
      <c r="B17" s="23">
        <v>43000</v>
      </c>
      <c r="C17" s="22">
        <v>43300</v>
      </c>
      <c r="D17" s="24">
        <v>0.69767441860465118</v>
      </c>
      <c r="E17" s="23">
        <v>42000</v>
      </c>
      <c r="F17" s="22">
        <v>42600</v>
      </c>
      <c r="G17" s="21">
        <v>1.4285714285714286</v>
      </c>
    </row>
    <row r="18" spans="1:7" x14ac:dyDescent="0.25">
      <c r="A18" s="39" t="s">
        <v>44</v>
      </c>
      <c r="B18" s="23">
        <v>25600</v>
      </c>
      <c r="C18" s="22">
        <v>25700</v>
      </c>
      <c r="D18" s="24">
        <v>0.390625</v>
      </c>
      <c r="E18" s="23">
        <v>25100</v>
      </c>
      <c r="F18" s="22">
        <v>25500</v>
      </c>
      <c r="G18" s="21">
        <v>1.593625498007968</v>
      </c>
    </row>
    <row r="19" spans="1:7" x14ac:dyDescent="0.25">
      <c r="A19" s="39" t="s">
        <v>43</v>
      </c>
      <c r="B19" s="23">
        <v>7000</v>
      </c>
      <c r="C19" s="22">
        <v>6800</v>
      </c>
      <c r="D19" s="24">
        <v>-2.8571428571428572</v>
      </c>
      <c r="E19" s="23">
        <v>6800</v>
      </c>
      <c r="F19" s="22">
        <v>6900</v>
      </c>
      <c r="G19" s="21">
        <v>1.4705882352941175</v>
      </c>
    </row>
    <row r="20" spans="1:7" x14ac:dyDescent="0.25">
      <c r="A20" s="39" t="s">
        <v>42</v>
      </c>
      <c r="B20" s="23">
        <v>21200</v>
      </c>
      <c r="C20" s="22">
        <v>21500</v>
      </c>
      <c r="D20" s="24">
        <v>1.4150943396226416</v>
      </c>
      <c r="E20" s="23">
        <v>21100</v>
      </c>
      <c r="F20" s="22">
        <v>21300</v>
      </c>
      <c r="G20" s="21">
        <v>0.94786729857819907</v>
      </c>
    </row>
    <row r="21" spans="1:7" x14ac:dyDescent="0.25">
      <c r="A21" s="39" t="s">
        <v>41</v>
      </c>
      <c r="B21" s="23">
        <v>56900</v>
      </c>
      <c r="C21" s="22">
        <v>56300</v>
      </c>
      <c r="D21" s="24">
        <v>-1.0544815465729349</v>
      </c>
      <c r="E21" s="23">
        <v>56700</v>
      </c>
      <c r="F21" s="22">
        <v>55900</v>
      </c>
      <c r="G21" s="21">
        <v>-1.4109347442680775</v>
      </c>
    </row>
    <row r="22" spans="1:7" x14ac:dyDescent="0.25">
      <c r="A22" s="39" t="s">
        <v>40</v>
      </c>
      <c r="B22" s="23">
        <v>12100</v>
      </c>
      <c r="C22" s="22">
        <v>12300</v>
      </c>
      <c r="D22" s="24">
        <v>1.6528925619834711</v>
      </c>
      <c r="E22" s="23">
        <v>11600</v>
      </c>
      <c r="F22" s="22">
        <v>12100</v>
      </c>
      <c r="G22" s="21">
        <v>4.3103448275862073</v>
      </c>
    </row>
    <row r="23" spans="1:7" x14ac:dyDescent="0.25">
      <c r="A23" s="39" t="s">
        <v>39</v>
      </c>
      <c r="B23" s="23">
        <v>57600</v>
      </c>
      <c r="C23" s="22">
        <v>60900</v>
      </c>
      <c r="D23" s="24">
        <v>5.7291666666666661</v>
      </c>
      <c r="E23" s="23">
        <v>56900</v>
      </c>
      <c r="F23" s="22">
        <v>59600</v>
      </c>
      <c r="G23" s="21">
        <v>4.7451669595782073</v>
      </c>
    </row>
    <row r="24" spans="1:7" x14ac:dyDescent="0.25">
      <c r="A24" s="39" t="s">
        <v>38</v>
      </c>
      <c r="B24" s="23">
        <v>8800</v>
      </c>
      <c r="C24" s="22">
        <v>9700</v>
      </c>
      <c r="D24" s="24">
        <v>10.227272727272728</v>
      </c>
      <c r="E24" s="23">
        <v>8600</v>
      </c>
      <c r="F24" s="22">
        <v>9400</v>
      </c>
      <c r="G24" s="21">
        <v>9.3023255813953494</v>
      </c>
    </row>
    <row r="25" spans="1:7" x14ac:dyDescent="0.25">
      <c r="A25" s="39" t="s">
        <v>37</v>
      </c>
      <c r="B25" s="23">
        <v>18000</v>
      </c>
      <c r="C25" s="22">
        <v>18800</v>
      </c>
      <c r="D25" s="24">
        <v>4.4444444444444446</v>
      </c>
      <c r="E25" s="23">
        <v>18000</v>
      </c>
      <c r="F25" s="22">
        <v>18500</v>
      </c>
      <c r="G25" s="21">
        <v>2.7777777777777777</v>
      </c>
    </row>
    <row r="26" spans="1:7" x14ac:dyDescent="0.25">
      <c r="A26" s="39" t="s">
        <v>36</v>
      </c>
      <c r="B26" s="23">
        <v>46900</v>
      </c>
      <c r="C26" s="22">
        <v>49000</v>
      </c>
      <c r="D26" s="24">
        <v>4.4776119402985071</v>
      </c>
      <c r="E26" s="23">
        <v>46300</v>
      </c>
      <c r="F26" s="22">
        <v>48000</v>
      </c>
      <c r="G26" s="21">
        <v>3.6717062634989204</v>
      </c>
    </row>
    <row r="27" spans="1:7" x14ac:dyDescent="0.25">
      <c r="A27" s="39" t="s">
        <v>35</v>
      </c>
      <c r="B27" s="23">
        <v>20400</v>
      </c>
      <c r="C27" s="22">
        <v>20600</v>
      </c>
      <c r="D27" s="24">
        <v>0.98039215686274506</v>
      </c>
      <c r="E27" s="23">
        <v>20100</v>
      </c>
      <c r="F27" s="22">
        <v>20700</v>
      </c>
      <c r="G27" s="21">
        <v>2.9850746268656714</v>
      </c>
    </row>
    <row r="28" spans="1:7" x14ac:dyDescent="0.25">
      <c r="A28" s="39" t="s">
        <v>34</v>
      </c>
      <c r="B28" s="23">
        <v>98800</v>
      </c>
      <c r="C28" s="22">
        <v>95900</v>
      </c>
      <c r="D28" s="24">
        <v>-2.9352226720647772</v>
      </c>
      <c r="E28" s="23">
        <v>96600</v>
      </c>
      <c r="F28" s="22">
        <v>96300</v>
      </c>
      <c r="G28" s="21">
        <v>-0.3105590062111801</v>
      </c>
    </row>
    <row r="29" spans="1:7" x14ac:dyDescent="0.25">
      <c r="A29" s="38" t="s">
        <v>33</v>
      </c>
      <c r="B29" s="23">
        <v>32900</v>
      </c>
      <c r="C29" s="22">
        <v>29600</v>
      </c>
      <c r="D29" s="24">
        <v>-10.030395136778116</v>
      </c>
      <c r="E29" s="23">
        <v>32800</v>
      </c>
      <c r="F29" s="22">
        <v>31200</v>
      </c>
      <c r="G29" s="21">
        <v>-4.8780487804878048</v>
      </c>
    </row>
    <row r="30" spans="1:7" x14ac:dyDescent="0.25">
      <c r="A30" s="38" t="s">
        <v>32</v>
      </c>
      <c r="B30" s="23">
        <v>53800</v>
      </c>
      <c r="C30" s="22">
        <v>54100</v>
      </c>
      <c r="D30" s="24">
        <v>0.55762081784386619</v>
      </c>
      <c r="E30" s="23">
        <v>51800</v>
      </c>
      <c r="F30" s="22">
        <v>53000</v>
      </c>
      <c r="G30" s="21">
        <v>2.3166023166023164</v>
      </c>
    </row>
    <row r="31" spans="1:7" x14ac:dyDescent="0.25">
      <c r="A31" s="38" t="s">
        <v>31</v>
      </c>
      <c r="B31" s="23">
        <v>12100</v>
      </c>
      <c r="C31" s="22">
        <v>12100</v>
      </c>
      <c r="D31" s="24">
        <v>0</v>
      </c>
      <c r="E31" s="23">
        <v>12000</v>
      </c>
      <c r="F31" s="22">
        <v>12100</v>
      </c>
      <c r="G31" s="21">
        <v>0.83333333333333337</v>
      </c>
    </row>
    <row r="32" spans="1:7" x14ac:dyDescent="0.25">
      <c r="A32" s="37" t="s">
        <v>30</v>
      </c>
      <c r="B32" s="32" t="s">
        <v>20</v>
      </c>
      <c r="C32" s="31" t="s">
        <v>20</v>
      </c>
      <c r="D32" s="31" t="s">
        <v>20</v>
      </c>
      <c r="E32" s="32" t="s">
        <v>20</v>
      </c>
      <c r="F32" s="31" t="s">
        <v>20</v>
      </c>
      <c r="G32" s="31" t="s">
        <v>20</v>
      </c>
    </row>
    <row r="33" spans="1:7" x14ac:dyDescent="0.25">
      <c r="A33" s="36"/>
      <c r="B33" s="23"/>
      <c r="C33" s="22"/>
      <c r="D33" s="24"/>
      <c r="E33" s="23"/>
      <c r="F33" s="22"/>
      <c r="G33" s="35"/>
    </row>
    <row r="34" spans="1:7" x14ac:dyDescent="0.25">
      <c r="A34" s="34" t="s">
        <v>29</v>
      </c>
      <c r="B34" s="32" t="s">
        <v>20</v>
      </c>
      <c r="C34" s="31" t="s">
        <v>20</v>
      </c>
      <c r="D34" s="31" t="s">
        <v>20</v>
      </c>
      <c r="E34" s="32" t="s">
        <v>20</v>
      </c>
      <c r="F34" s="31" t="s">
        <v>20</v>
      </c>
      <c r="G34" s="31" t="s">
        <v>20</v>
      </c>
    </row>
    <row r="35" spans="1:7" x14ac:dyDescent="0.25">
      <c r="A35" s="34" t="s">
        <v>28</v>
      </c>
      <c r="B35" s="32" t="s">
        <v>20</v>
      </c>
      <c r="C35" s="31" t="s">
        <v>20</v>
      </c>
      <c r="D35" s="31" t="s">
        <v>20</v>
      </c>
      <c r="E35" s="32" t="s">
        <v>20</v>
      </c>
      <c r="F35" s="31" t="s">
        <v>20</v>
      </c>
      <c r="G35" s="31" t="s">
        <v>20</v>
      </c>
    </row>
    <row r="36" spans="1:7" x14ac:dyDescent="0.25">
      <c r="A36" s="33" t="s">
        <v>27</v>
      </c>
      <c r="B36" s="32" t="s">
        <v>20</v>
      </c>
      <c r="C36" s="31" t="s">
        <v>20</v>
      </c>
      <c r="D36" s="31" t="s">
        <v>20</v>
      </c>
      <c r="E36" s="32" t="s">
        <v>20</v>
      </c>
      <c r="F36" s="31" t="s">
        <v>20</v>
      </c>
      <c r="G36" s="31" t="s">
        <v>20</v>
      </c>
    </row>
    <row r="37" spans="1:7" x14ac:dyDescent="0.25">
      <c r="A37" s="33" t="s">
        <v>26</v>
      </c>
      <c r="B37" s="32" t="s">
        <v>20</v>
      </c>
      <c r="C37" s="31" t="s">
        <v>20</v>
      </c>
      <c r="D37" s="31" t="s">
        <v>20</v>
      </c>
      <c r="E37" s="32" t="s">
        <v>20</v>
      </c>
      <c r="F37" s="31" t="s">
        <v>20</v>
      </c>
      <c r="G37" s="31" t="s">
        <v>20</v>
      </c>
    </row>
    <row r="38" spans="1:7" x14ac:dyDescent="0.25">
      <c r="A38" s="33" t="s">
        <v>25</v>
      </c>
      <c r="B38" s="32" t="s">
        <v>20</v>
      </c>
      <c r="C38" s="31" t="s">
        <v>20</v>
      </c>
      <c r="D38" s="31" t="s">
        <v>20</v>
      </c>
      <c r="E38" s="32" t="s">
        <v>20</v>
      </c>
      <c r="F38" s="31" t="s">
        <v>20</v>
      </c>
      <c r="G38" s="31" t="s">
        <v>20</v>
      </c>
    </row>
    <row r="39" spans="1:7" x14ac:dyDescent="0.25">
      <c r="A39" s="33" t="s">
        <v>24</v>
      </c>
      <c r="B39" s="32" t="s">
        <v>20</v>
      </c>
      <c r="C39" s="31" t="s">
        <v>20</v>
      </c>
      <c r="D39" s="31" t="s">
        <v>20</v>
      </c>
      <c r="E39" s="32" t="s">
        <v>20</v>
      </c>
      <c r="F39" s="31" t="s">
        <v>20</v>
      </c>
      <c r="G39" s="31" t="s">
        <v>20</v>
      </c>
    </row>
    <row r="40" spans="1:7" x14ac:dyDescent="0.25">
      <c r="A40" s="30" t="s">
        <v>23</v>
      </c>
      <c r="B40" s="32" t="s">
        <v>20</v>
      </c>
      <c r="C40" s="31" t="s">
        <v>20</v>
      </c>
      <c r="D40" s="31" t="s">
        <v>20</v>
      </c>
      <c r="E40" s="32" t="s">
        <v>20</v>
      </c>
      <c r="F40" s="31" t="s">
        <v>20</v>
      </c>
      <c r="G40" s="31" t="s">
        <v>20</v>
      </c>
    </row>
    <row r="41" spans="1:7" x14ac:dyDescent="0.25">
      <c r="A41" s="30" t="s">
        <v>22</v>
      </c>
      <c r="B41" s="32" t="s">
        <v>20</v>
      </c>
      <c r="C41" s="31" t="s">
        <v>20</v>
      </c>
      <c r="D41" s="31" t="s">
        <v>20</v>
      </c>
      <c r="E41" s="32" t="s">
        <v>20</v>
      </c>
      <c r="F41" s="31" t="s">
        <v>20</v>
      </c>
      <c r="G41" s="31" t="s">
        <v>20</v>
      </c>
    </row>
    <row r="42" spans="1:7" x14ac:dyDescent="0.25">
      <c r="A42" s="30" t="s">
        <v>21</v>
      </c>
      <c r="B42" s="32" t="s">
        <v>20</v>
      </c>
      <c r="C42" s="31" t="s">
        <v>20</v>
      </c>
      <c r="D42" s="31" t="s">
        <v>20</v>
      </c>
      <c r="E42" s="32" t="s">
        <v>20</v>
      </c>
      <c r="F42" s="31" t="s">
        <v>20</v>
      </c>
      <c r="G42" s="31" t="s">
        <v>20</v>
      </c>
    </row>
    <row r="43" spans="1:7" x14ac:dyDescent="0.25">
      <c r="A43" s="30"/>
      <c r="B43" s="23"/>
      <c r="C43" s="22"/>
      <c r="D43" s="24"/>
      <c r="E43" s="23"/>
      <c r="F43" s="22"/>
      <c r="G43" s="21"/>
    </row>
    <row r="44" spans="1:7" x14ac:dyDescent="0.25">
      <c r="A44" s="30" t="s">
        <v>19</v>
      </c>
      <c r="B44" s="23">
        <v>1068033.09672</v>
      </c>
      <c r="C44" s="22">
        <v>379585.08291</v>
      </c>
      <c r="D44" s="24">
        <v>-64.459426952616852</v>
      </c>
      <c r="E44" s="23">
        <v>3193932.4804799994</v>
      </c>
      <c r="F44" s="22">
        <v>2736182.6981499996</v>
      </c>
      <c r="G44" s="21">
        <v>-14.331855326547386</v>
      </c>
    </row>
    <row r="45" spans="1:7" x14ac:dyDescent="0.25">
      <c r="A45" s="30" t="s">
        <v>18</v>
      </c>
      <c r="B45" s="23">
        <v>340736.97863999999</v>
      </c>
      <c r="C45" s="22">
        <v>88945.702099999995</v>
      </c>
      <c r="D45" s="24">
        <v>-73.896081823870929</v>
      </c>
      <c r="E45" s="23">
        <v>991787.86435000005</v>
      </c>
      <c r="F45" s="22">
        <v>1252659.2102900001</v>
      </c>
      <c r="G45" s="21">
        <v>26.303139543955844</v>
      </c>
    </row>
    <row r="46" spans="1:7" x14ac:dyDescent="0.25">
      <c r="A46" s="30" t="s">
        <v>17</v>
      </c>
      <c r="B46" s="23">
        <v>68491.03426</v>
      </c>
      <c r="C46" s="22">
        <v>25070.2</v>
      </c>
      <c r="D46" s="24">
        <v>-63.39637695522223</v>
      </c>
      <c r="E46" s="23">
        <v>304957.01325999998</v>
      </c>
      <c r="F46" s="22">
        <v>245381.59351999999</v>
      </c>
      <c r="G46" s="21">
        <v>-19.535677865918508</v>
      </c>
    </row>
    <row r="47" spans="1:7" x14ac:dyDescent="0.25">
      <c r="A47" s="30" t="s">
        <v>16</v>
      </c>
      <c r="B47" s="23">
        <v>658805.08382000006</v>
      </c>
      <c r="C47" s="22">
        <v>265569.18081000005</v>
      </c>
      <c r="D47" s="24">
        <v>-59.689263587625959</v>
      </c>
      <c r="E47" s="23">
        <v>1897187.6028700001</v>
      </c>
      <c r="F47" s="22">
        <v>1238141.8943400001</v>
      </c>
      <c r="G47" s="21">
        <v>-34.738035792191468</v>
      </c>
    </row>
    <row r="48" spans="1:7" x14ac:dyDescent="0.25">
      <c r="A48" s="30"/>
      <c r="B48" s="23"/>
      <c r="C48" s="22"/>
      <c r="D48" s="24"/>
      <c r="E48" s="23"/>
      <c r="F48" s="22"/>
      <c r="G48" s="21"/>
    </row>
    <row r="49" spans="1:7" x14ac:dyDescent="0.25">
      <c r="A49" s="30" t="s">
        <v>15</v>
      </c>
      <c r="B49" s="29">
        <v>9936115.9352562074</v>
      </c>
      <c r="C49" s="28">
        <v>9336101.6385155097</v>
      </c>
      <c r="D49" s="24">
        <v>-6.0387207702727563</v>
      </c>
      <c r="E49" s="23">
        <v>40850179.546548322</v>
      </c>
      <c r="F49" s="22">
        <v>39566044.235954314</v>
      </c>
      <c r="G49" s="21">
        <v>-3.1435242754092414</v>
      </c>
    </row>
    <row r="50" spans="1:7" x14ac:dyDescent="0.25">
      <c r="A50" s="30" t="s">
        <v>14</v>
      </c>
      <c r="B50" s="29">
        <v>7434253.9493688364</v>
      </c>
      <c r="C50" s="28">
        <v>6770325.039435314</v>
      </c>
      <c r="D50" s="24">
        <v>-8.930672996311749</v>
      </c>
      <c r="E50" s="23">
        <v>30748851.514245704</v>
      </c>
      <c r="F50" s="22">
        <v>29379923.625238024</v>
      </c>
      <c r="G50" s="21">
        <v>-4.4519642900271137</v>
      </c>
    </row>
    <row r="51" spans="1:7" x14ac:dyDescent="0.25">
      <c r="A51" s="27" t="s">
        <v>13</v>
      </c>
      <c r="B51" s="29">
        <v>2501861.985887371</v>
      </c>
      <c r="C51" s="28">
        <v>2565776.5990801966</v>
      </c>
      <c r="D51" s="24">
        <v>2.5546818151184336</v>
      </c>
      <c r="E51" s="23">
        <v>10101328.032302616</v>
      </c>
      <c r="F51" s="22">
        <v>10186120.610716287</v>
      </c>
      <c r="G51" s="21">
        <v>0.83942010538135414</v>
      </c>
    </row>
    <row r="52" spans="1:7" x14ac:dyDescent="0.25">
      <c r="A52" s="27" t="s">
        <v>12</v>
      </c>
      <c r="B52" s="23">
        <v>1427795.7063784215</v>
      </c>
      <c r="C52" s="25">
        <v>1370661.6872588075</v>
      </c>
      <c r="D52" s="24">
        <v>-4.0015542044550241</v>
      </c>
      <c r="E52" s="23">
        <v>5794853.5630697981</v>
      </c>
      <c r="F52" s="22">
        <v>5679046.9617786659</v>
      </c>
      <c r="G52" s="21">
        <v>-1.9984387876366652</v>
      </c>
    </row>
    <row r="53" spans="1:7" x14ac:dyDescent="0.25">
      <c r="A53" s="27" t="s">
        <v>11</v>
      </c>
      <c r="B53" s="23">
        <v>1050283.5130922149</v>
      </c>
      <c r="C53" s="25">
        <v>980350.68227684172</v>
      </c>
      <c r="D53" s="24">
        <v>-6.6584717310737327</v>
      </c>
      <c r="E53" s="23">
        <v>4334815.481600143</v>
      </c>
      <c r="F53" s="22">
        <v>4220016.4336551437</v>
      </c>
      <c r="G53" s="21">
        <v>-2.6483029884958946</v>
      </c>
    </row>
    <row r="54" spans="1:7" x14ac:dyDescent="0.25">
      <c r="A54" s="27" t="s">
        <v>10</v>
      </c>
      <c r="B54" s="23">
        <v>377512.19328620669</v>
      </c>
      <c r="C54" s="25">
        <v>390311.00498196564</v>
      </c>
      <c r="D54" s="24">
        <v>3.390304187090369</v>
      </c>
      <c r="E54" s="23">
        <v>1460038.0814696548</v>
      </c>
      <c r="F54" s="22">
        <v>1459030.5281235219</v>
      </c>
      <c r="G54" s="21">
        <v>-6.9008703192088655E-2</v>
      </c>
    </row>
    <row r="55" spans="1:7" x14ac:dyDescent="0.25">
      <c r="A55" s="26" t="s">
        <v>9</v>
      </c>
      <c r="B55" s="23">
        <v>2129475.0829855865</v>
      </c>
      <c r="C55" s="25">
        <v>2262581.8058341714</v>
      </c>
      <c r="D55" s="24">
        <v>6.2506823353840488</v>
      </c>
      <c r="E55" s="23">
        <v>8944889.4765517209</v>
      </c>
      <c r="F55" s="22">
        <v>9417261.4823698737</v>
      </c>
      <c r="G55" s="21">
        <v>5.280914952123628</v>
      </c>
    </row>
    <row r="56" spans="1:7" x14ac:dyDescent="0.25">
      <c r="A56" s="20" t="s">
        <v>8</v>
      </c>
      <c r="B56" s="18">
        <v>76.099999999999994</v>
      </c>
      <c r="C56" s="17">
        <v>77.400000000000006</v>
      </c>
      <c r="D56" s="19">
        <v>1.3000000000000114</v>
      </c>
      <c r="E56" s="18">
        <v>79.8</v>
      </c>
      <c r="F56" s="17">
        <v>78.599999999999994</v>
      </c>
      <c r="G56" s="16">
        <v>-1.2000000000000028</v>
      </c>
    </row>
    <row r="57" spans="1:7" x14ac:dyDescent="0.25">
      <c r="C57" s="15"/>
      <c r="D57" s="14"/>
      <c r="E57" s="14"/>
      <c r="F57" s="13"/>
    </row>
    <row r="58" spans="1:7" x14ac:dyDescent="0.25">
      <c r="A58" s="7" t="s">
        <v>7</v>
      </c>
      <c r="C58" s="15"/>
      <c r="D58" s="14"/>
      <c r="E58" s="14"/>
      <c r="F58" s="13"/>
    </row>
    <row r="59" spans="1:7" x14ac:dyDescent="0.25">
      <c r="A59" s="7" t="s">
        <v>6</v>
      </c>
      <c r="B59" s="7"/>
      <c r="C59" s="12"/>
      <c r="D59" s="11"/>
      <c r="E59" s="11"/>
      <c r="F59" s="12"/>
      <c r="G59" s="11"/>
    </row>
    <row r="60" spans="1:7" x14ac:dyDescent="0.25">
      <c r="A60" s="7" t="s">
        <v>5</v>
      </c>
      <c r="B60" s="10"/>
      <c r="C60" s="9"/>
      <c r="D60" s="8"/>
      <c r="E60" s="8"/>
      <c r="F60" s="9"/>
      <c r="G60" s="8"/>
    </row>
    <row r="61" spans="1:7" x14ac:dyDescent="0.25">
      <c r="A61" s="10" t="s">
        <v>4</v>
      </c>
      <c r="B61" s="7"/>
      <c r="C61" s="9"/>
      <c r="D61" s="8"/>
      <c r="E61" s="8"/>
      <c r="F61" s="9"/>
      <c r="G61" s="8"/>
    </row>
    <row r="62" spans="1:7" x14ac:dyDescent="0.25">
      <c r="A62" s="7" t="s">
        <v>3</v>
      </c>
      <c r="B62" s="7"/>
      <c r="C62" s="9"/>
      <c r="D62" s="8"/>
      <c r="E62" s="8"/>
      <c r="F62" s="9"/>
      <c r="G62" s="8"/>
    </row>
    <row r="63" spans="1:7" x14ac:dyDescent="0.25">
      <c r="A63" s="7" t="s">
        <v>2</v>
      </c>
      <c r="B63" s="7"/>
    </row>
    <row r="64" spans="1:7" x14ac:dyDescent="0.25">
      <c r="A64" s="7" t="s">
        <v>1</v>
      </c>
      <c r="B64" s="7"/>
      <c r="G64" s="6"/>
    </row>
    <row r="65" spans="1:7" x14ac:dyDescent="0.25">
      <c r="A65" s="7" t="s">
        <v>0</v>
      </c>
      <c r="G65" s="6">
        <f ca="1">TODAY()</f>
        <v>46093</v>
      </c>
    </row>
  </sheetData>
  <printOptions horizontalCentered="1"/>
  <pageMargins left="0.75" right="0.75" top="1" bottom="1" header="0.5" footer="0.3"/>
  <pageSetup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429CD-B058-47D7-B344-1844FAE9AABE}">
  <sheetPr>
    <pageSetUpPr fitToPage="1"/>
  </sheetPr>
  <dimension ref="A1:P65"/>
  <sheetViews>
    <sheetView zoomScaleNormal="100" workbookViewId="0"/>
  </sheetViews>
  <sheetFormatPr defaultRowHeight="13.2" x14ac:dyDescent="0.25"/>
  <cols>
    <col min="1" max="1" width="30.296875" style="5" customWidth="1"/>
    <col min="2" max="2" width="9.8984375" style="1" customWidth="1"/>
    <col min="3" max="3" width="9.3984375" style="3" customWidth="1"/>
    <col min="4" max="4" width="9.8984375" style="4" customWidth="1"/>
    <col min="5" max="5" width="10.19921875" style="3" customWidth="1"/>
    <col min="6" max="6" width="12.09765625" style="2" customWidth="1"/>
    <col min="7" max="7" width="10" style="1" customWidth="1"/>
    <col min="8" max="8" width="8.796875" style="1"/>
    <col min="9" max="9" width="11.59765625" style="1" customWidth="1"/>
    <col min="10" max="10" width="11.09765625" style="1" customWidth="1"/>
    <col min="11" max="12" width="8.796875" style="1"/>
    <col min="13" max="14" width="10.296875" style="1" customWidth="1"/>
    <col min="15" max="16384" width="8.796875" style="1"/>
  </cols>
  <sheetData>
    <row r="1" spans="1:10" ht="15.6" x14ac:dyDescent="0.3">
      <c r="A1" s="69" t="s">
        <v>62</v>
      </c>
      <c r="B1" s="68"/>
      <c r="C1" s="67"/>
      <c r="D1" s="66"/>
      <c r="E1" s="65"/>
      <c r="F1" s="64"/>
      <c r="G1" s="93"/>
    </row>
    <row r="2" spans="1:10" ht="9.75" customHeight="1" x14ac:dyDescent="0.3">
      <c r="B2" s="68"/>
      <c r="C2" s="67"/>
      <c r="D2" s="66"/>
      <c r="E2" s="65"/>
      <c r="F2" s="64"/>
    </row>
    <row r="3" spans="1:10" ht="21.75" customHeight="1" x14ac:dyDescent="0.25">
      <c r="A3" s="63"/>
      <c r="B3" s="61" t="s">
        <v>59</v>
      </c>
      <c r="C3" s="61"/>
      <c r="D3" s="62"/>
      <c r="E3" s="61" t="s">
        <v>58</v>
      </c>
      <c r="F3" s="61"/>
      <c r="G3" s="60"/>
    </row>
    <row r="4" spans="1:10" x14ac:dyDescent="0.25">
      <c r="A4" s="59"/>
      <c r="B4" s="58"/>
      <c r="C4" s="55"/>
      <c r="D4" s="57" t="s">
        <v>57</v>
      </c>
      <c r="E4" s="56"/>
      <c r="F4" s="55"/>
      <c r="G4" s="54" t="s">
        <v>57</v>
      </c>
    </row>
    <row r="5" spans="1:10" x14ac:dyDescent="0.25">
      <c r="A5" s="53" t="s">
        <v>56</v>
      </c>
      <c r="B5" s="51">
        <v>2024</v>
      </c>
      <c r="C5" s="50">
        <v>2025</v>
      </c>
      <c r="D5" s="52" t="s">
        <v>55</v>
      </c>
      <c r="E5" s="51">
        <v>2024</v>
      </c>
      <c r="F5" s="50">
        <v>2025</v>
      </c>
      <c r="G5" s="49" t="s">
        <v>55</v>
      </c>
    </row>
    <row r="6" spans="1:10" x14ac:dyDescent="0.25">
      <c r="A6" s="48"/>
      <c r="B6" s="45"/>
      <c r="C6" s="92"/>
      <c r="D6" s="91"/>
      <c r="E6" s="90"/>
      <c r="F6" s="89"/>
      <c r="G6" s="88"/>
      <c r="H6" s="87"/>
      <c r="J6" s="86"/>
    </row>
    <row r="7" spans="1:10" x14ac:dyDescent="0.25">
      <c r="A7" s="37" t="s">
        <v>54</v>
      </c>
      <c r="B7" s="23">
        <v>91550</v>
      </c>
      <c r="C7" s="81" t="s">
        <v>61</v>
      </c>
      <c r="D7" s="81" t="s">
        <v>61</v>
      </c>
      <c r="E7" s="23">
        <v>90950</v>
      </c>
      <c r="F7" s="22">
        <v>91350</v>
      </c>
      <c r="G7" s="78">
        <v>0.43980208905992307</v>
      </c>
      <c r="H7" s="85"/>
      <c r="I7" s="85"/>
    </row>
    <row r="8" spans="1:10" x14ac:dyDescent="0.25">
      <c r="A8" s="42" t="s">
        <v>53</v>
      </c>
      <c r="B8" s="23">
        <v>88500</v>
      </c>
      <c r="C8" s="81" t="s">
        <v>61</v>
      </c>
      <c r="D8" s="81" t="s">
        <v>61</v>
      </c>
      <c r="E8" s="23">
        <v>88000</v>
      </c>
      <c r="F8" s="22">
        <v>88700</v>
      </c>
      <c r="G8" s="78">
        <v>0.79545454545454541</v>
      </c>
      <c r="H8" s="85"/>
      <c r="I8" s="85"/>
    </row>
    <row r="9" spans="1:10" x14ac:dyDescent="0.25">
      <c r="A9" s="42" t="s">
        <v>52</v>
      </c>
      <c r="B9" s="23">
        <v>3000</v>
      </c>
      <c r="C9" s="81" t="s">
        <v>61</v>
      </c>
      <c r="D9" s="81" t="s">
        <v>61</v>
      </c>
      <c r="E9" s="23">
        <v>2900</v>
      </c>
      <c r="F9" s="22">
        <v>2650</v>
      </c>
      <c r="G9" s="78">
        <v>-8.6206896551724146</v>
      </c>
      <c r="H9" s="85"/>
      <c r="I9" s="85"/>
    </row>
    <row r="10" spans="1:10" x14ac:dyDescent="0.25">
      <c r="A10" s="37" t="s">
        <v>51</v>
      </c>
      <c r="B10" s="41">
        <v>3.3000000000000003</v>
      </c>
      <c r="C10" s="81" t="s">
        <v>61</v>
      </c>
      <c r="D10" s="81" t="s">
        <v>61</v>
      </c>
      <c r="E10" s="41">
        <v>3.2</v>
      </c>
      <c r="F10" s="40">
        <v>2.9000000000000004</v>
      </c>
      <c r="G10" s="78">
        <v>-0.29999999999999982</v>
      </c>
      <c r="H10" s="84"/>
      <c r="I10" s="84"/>
      <c r="J10" s="82"/>
    </row>
    <row r="11" spans="1:10" x14ac:dyDescent="0.25">
      <c r="A11" s="36"/>
      <c r="B11" s="23"/>
      <c r="C11" s="81"/>
      <c r="D11" s="78"/>
      <c r="E11" s="23"/>
      <c r="F11" s="81"/>
      <c r="G11" s="78"/>
      <c r="I11" s="82"/>
      <c r="J11" s="82"/>
    </row>
    <row r="12" spans="1:10" x14ac:dyDescent="0.25">
      <c r="A12" s="37" t="s">
        <v>50</v>
      </c>
      <c r="B12" s="23" t="s">
        <v>20</v>
      </c>
      <c r="C12" s="81" t="s">
        <v>61</v>
      </c>
      <c r="D12" s="81" t="s">
        <v>61</v>
      </c>
      <c r="E12" s="23" t="s">
        <v>20</v>
      </c>
      <c r="F12" s="81" t="s">
        <v>61</v>
      </c>
      <c r="G12" s="81" t="s">
        <v>61</v>
      </c>
      <c r="H12" s="82"/>
      <c r="I12" s="82"/>
      <c r="J12" s="82"/>
    </row>
    <row r="13" spans="1:10" x14ac:dyDescent="0.25">
      <c r="A13" s="37" t="s">
        <v>49</v>
      </c>
      <c r="B13" s="23">
        <v>73400</v>
      </c>
      <c r="C13" s="81">
        <v>73900</v>
      </c>
      <c r="D13" s="83">
        <v>0.68119891008174382</v>
      </c>
      <c r="E13" s="23">
        <v>72500</v>
      </c>
      <c r="F13" s="81">
        <v>73400</v>
      </c>
      <c r="G13" s="83">
        <v>1.2413793103448276</v>
      </c>
      <c r="H13" s="82"/>
      <c r="I13" s="82"/>
      <c r="J13" s="82"/>
    </row>
    <row r="14" spans="1:10" x14ac:dyDescent="0.25">
      <c r="A14" s="39" t="s">
        <v>48</v>
      </c>
      <c r="B14" s="23">
        <v>4100</v>
      </c>
      <c r="C14" s="81">
        <v>4000</v>
      </c>
      <c r="D14" s="78">
        <v>-2.4390243902439024</v>
      </c>
      <c r="E14" s="23">
        <v>4000</v>
      </c>
      <c r="F14" s="81">
        <v>4000</v>
      </c>
      <c r="G14" s="78">
        <v>0</v>
      </c>
      <c r="H14" s="82"/>
      <c r="I14" s="82"/>
      <c r="J14" s="82"/>
    </row>
    <row r="15" spans="1:10" x14ac:dyDescent="0.25">
      <c r="A15" s="39" t="s">
        <v>47</v>
      </c>
      <c r="B15" s="23">
        <v>1800</v>
      </c>
      <c r="C15" s="81">
        <v>1800</v>
      </c>
      <c r="D15" s="78">
        <v>0</v>
      </c>
      <c r="E15" s="23">
        <v>1700</v>
      </c>
      <c r="F15" s="81">
        <v>1800</v>
      </c>
      <c r="G15" s="78">
        <v>5.8823529411764701</v>
      </c>
      <c r="H15" s="82"/>
      <c r="I15" s="82"/>
      <c r="J15" s="82"/>
    </row>
    <row r="16" spans="1:10" x14ac:dyDescent="0.25">
      <c r="A16" s="39" t="s">
        <v>46</v>
      </c>
      <c r="B16" s="23">
        <v>1800</v>
      </c>
      <c r="C16" s="81">
        <v>1900</v>
      </c>
      <c r="D16" s="78">
        <v>5.5555555555555554</v>
      </c>
      <c r="E16" s="23">
        <v>1800</v>
      </c>
      <c r="F16" s="22">
        <v>1900</v>
      </c>
      <c r="G16" s="78">
        <v>5.5555555555555554</v>
      </c>
      <c r="H16" s="82"/>
      <c r="I16" s="82"/>
      <c r="J16" s="82"/>
    </row>
    <row r="17" spans="1:10" x14ac:dyDescent="0.25">
      <c r="A17" s="39" t="s">
        <v>45</v>
      </c>
      <c r="B17" s="23">
        <v>10500</v>
      </c>
      <c r="C17" s="81">
        <v>10600</v>
      </c>
      <c r="D17" s="78">
        <v>0.95238095238095244</v>
      </c>
      <c r="E17" s="23">
        <v>10300</v>
      </c>
      <c r="F17" s="22">
        <v>10300</v>
      </c>
      <c r="G17" s="78">
        <v>0</v>
      </c>
      <c r="H17" s="82"/>
      <c r="I17" s="82"/>
      <c r="J17" s="82"/>
    </row>
    <row r="18" spans="1:10" x14ac:dyDescent="0.25">
      <c r="A18" s="39" t="s">
        <v>44</v>
      </c>
      <c r="B18" s="23">
        <v>3500</v>
      </c>
      <c r="C18" s="81">
        <v>3400</v>
      </c>
      <c r="D18" s="78">
        <v>-2.8571428571428572</v>
      </c>
      <c r="E18" s="23">
        <v>3500</v>
      </c>
      <c r="F18" s="22">
        <v>3400</v>
      </c>
      <c r="G18" s="78">
        <v>-2.8571428571428572</v>
      </c>
      <c r="H18" s="82"/>
      <c r="I18" s="82"/>
      <c r="J18" s="82"/>
    </row>
    <row r="19" spans="1:10" x14ac:dyDescent="0.25">
      <c r="A19" s="39" t="s">
        <v>43</v>
      </c>
      <c r="B19" s="23">
        <v>600</v>
      </c>
      <c r="C19" s="81">
        <v>600</v>
      </c>
      <c r="D19" s="78">
        <v>0</v>
      </c>
      <c r="E19" s="23">
        <v>600</v>
      </c>
      <c r="F19" s="22">
        <v>600</v>
      </c>
      <c r="G19" s="78">
        <v>0</v>
      </c>
      <c r="H19" s="82"/>
      <c r="I19" s="82"/>
      <c r="J19" s="82"/>
    </row>
    <row r="20" spans="1:10" x14ac:dyDescent="0.25">
      <c r="A20" s="39" t="s">
        <v>42</v>
      </c>
      <c r="B20" s="23">
        <v>2600</v>
      </c>
      <c r="C20" s="81">
        <v>2600</v>
      </c>
      <c r="D20" s="78">
        <v>0</v>
      </c>
      <c r="E20" s="23">
        <v>2600</v>
      </c>
      <c r="F20" s="22">
        <v>2600</v>
      </c>
      <c r="G20" s="78">
        <v>0</v>
      </c>
      <c r="H20" s="82"/>
      <c r="I20" s="82"/>
      <c r="J20" s="82"/>
    </row>
    <row r="21" spans="1:10" x14ac:dyDescent="0.25">
      <c r="A21" s="39" t="s">
        <v>41</v>
      </c>
      <c r="B21" s="23">
        <v>6100</v>
      </c>
      <c r="C21" s="81">
        <v>6100</v>
      </c>
      <c r="D21" s="78">
        <v>0</v>
      </c>
      <c r="E21" s="23">
        <v>6000</v>
      </c>
      <c r="F21" s="22">
        <v>6000</v>
      </c>
      <c r="G21" s="78">
        <v>0</v>
      </c>
      <c r="H21" s="82"/>
      <c r="I21" s="82"/>
      <c r="J21" s="82"/>
    </row>
    <row r="22" spans="1:10" x14ac:dyDescent="0.25">
      <c r="A22" s="39" t="s">
        <v>40</v>
      </c>
      <c r="B22" s="23">
        <v>1400</v>
      </c>
      <c r="C22" s="81">
        <v>1300</v>
      </c>
      <c r="D22" s="78">
        <v>-7.1428571428571423</v>
      </c>
      <c r="E22" s="23">
        <v>1400</v>
      </c>
      <c r="F22" s="22">
        <v>1300</v>
      </c>
      <c r="G22" s="78">
        <v>-7.1428571428571423</v>
      </c>
      <c r="H22" s="82"/>
      <c r="I22" s="82"/>
      <c r="J22" s="82"/>
    </row>
    <row r="23" spans="1:10" x14ac:dyDescent="0.25">
      <c r="A23" s="39" t="s">
        <v>39</v>
      </c>
      <c r="B23" s="23">
        <v>8200</v>
      </c>
      <c r="C23" s="81">
        <v>8200</v>
      </c>
      <c r="D23" s="78">
        <v>0</v>
      </c>
      <c r="E23" s="23">
        <v>8000</v>
      </c>
      <c r="F23" s="22">
        <v>8100</v>
      </c>
      <c r="G23" s="78">
        <v>1.25</v>
      </c>
      <c r="H23" s="82"/>
      <c r="I23" s="82"/>
      <c r="J23" s="82"/>
    </row>
    <row r="24" spans="1:10" x14ac:dyDescent="0.25">
      <c r="A24" s="39" t="s">
        <v>38</v>
      </c>
      <c r="B24" s="23">
        <v>1700</v>
      </c>
      <c r="C24" s="81">
        <v>2100</v>
      </c>
      <c r="D24" s="78">
        <v>23.52941176470588</v>
      </c>
      <c r="E24" s="23">
        <v>1800</v>
      </c>
      <c r="F24" s="22">
        <v>2000</v>
      </c>
      <c r="G24" s="78">
        <v>11.111111111111111</v>
      </c>
      <c r="H24" s="82"/>
      <c r="I24" s="82"/>
      <c r="J24" s="82"/>
    </row>
    <row r="25" spans="1:10" x14ac:dyDescent="0.25">
      <c r="A25" s="39" t="s">
        <v>37</v>
      </c>
      <c r="B25" s="23">
        <v>6300</v>
      </c>
      <c r="C25" s="81">
        <v>6100</v>
      </c>
      <c r="D25" s="78">
        <v>-3.1746031746031744</v>
      </c>
      <c r="E25" s="23">
        <v>6400</v>
      </c>
      <c r="F25" s="22">
        <v>6400</v>
      </c>
      <c r="G25" s="78">
        <v>0</v>
      </c>
      <c r="H25" s="82"/>
      <c r="I25" s="82"/>
      <c r="J25" s="82"/>
    </row>
    <row r="26" spans="1:10" x14ac:dyDescent="0.25">
      <c r="A26" s="39" t="s">
        <v>36</v>
      </c>
      <c r="B26" s="23">
        <v>7000</v>
      </c>
      <c r="C26" s="81">
        <v>7000</v>
      </c>
      <c r="D26" s="78">
        <v>0</v>
      </c>
      <c r="E26" s="23">
        <v>7000</v>
      </c>
      <c r="F26" s="22">
        <v>7100</v>
      </c>
      <c r="G26" s="78">
        <v>1.4285714285714286</v>
      </c>
      <c r="H26" s="82"/>
      <c r="I26" s="82"/>
      <c r="J26" s="82"/>
    </row>
    <row r="27" spans="1:10" x14ac:dyDescent="0.25">
      <c r="A27" s="39" t="s">
        <v>35</v>
      </c>
      <c r="B27" s="23">
        <v>2400</v>
      </c>
      <c r="C27" s="81">
        <v>2500</v>
      </c>
      <c r="D27" s="78">
        <v>4.1666666666666661</v>
      </c>
      <c r="E27" s="23">
        <v>2400</v>
      </c>
      <c r="F27" s="22">
        <v>2500</v>
      </c>
      <c r="G27" s="78">
        <v>4.1666666666666661</v>
      </c>
      <c r="H27" s="82"/>
      <c r="I27" s="82"/>
      <c r="J27" s="82"/>
    </row>
    <row r="28" spans="1:10" x14ac:dyDescent="0.25">
      <c r="A28" s="39" t="s">
        <v>34</v>
      </c>
      <c r="B28" s="23">
        <v>15700</v>
      </c>
      <c r="C28" s="81">
        <v>15700</v>
      </c>
      <c r="D28" s="78">
        <v>0</v>
      </c>
      <c r="E28" s="23">
        <v>15100</v>
      </c>
      <c r="F28" s="22">
        <v>15500</v>
      </c>
      <c r="G28" s="78">
        <v>2.6490066225165565</v>
      </c>
      <c r="H28" s="82"/>
      <c r="I28" s="82"/>
      <c r="J28" s="82"/>
    </row>
    <row r="29" spans="1:10" x14ac:dyDescent="0.25">
      <c r="A29" s="38" t="s">
        <v>33</v>
      </c>
      <c r="B29" s="23">
        <v>1400</v>
      </c>
      <c r="C29" s="81">
        <v>1200</v>
      </c>
      <c r="D29" s="78">
        <v>-14.285714285714285</v>
      </c>
      <c r="E29" s="23">
        <v>1400</v>
      </c>
      <c r="F29" s="22">
        <v>1300</v>
      </c>
      <c r="G29" s="78">
        <v>-7.1428571428571423</v>
      </c>
      <c r="H29" s="82"/>
      <c r="I29" s="82"/>
      <c r="J29" s="82"/>
    </row>
    <row r="30" spans="1:10" x14ac:dyDescent="0.25">
      <c r="A30" s="38" t="s">
        <v>32</v>
      </c>
      <c r="B30" s="23">
        <v>11300</v>
      </c>
      <c r="C30" s="81">
        <v>11500</v>
      </c>
      <c r="D30" s="78">
        <v>1.7699115044247788</v>
      </c>
      <c r="E30" s="23">
        <v>10900</v>
      </c>
      <c r="F30" s="22">
        <v>11200</v>
      </c>
      <c r="G30" s="78">
        <v>2.7522935779816518</v>
      </c>
      <c r="H30" s="82"/>
      <c r="I30" s="82"/>
      <c r="J30" s="82"/>
    </row>
    <row r="31" spans="1:10" x14ac:dyDescent="0.25">
      <c r="A31" s="38" t="s">
        <v>31</v>
      </c>
      <c r="B31" s="23">
        <v>3000</v>
      </c>
      <c r="C31" s="81">
        <v>3000</v>
      </c>
      <c r="D31" s="78">
        <v>0</v>
      </c>
      <c r="E31" s="23">
        <v>2900</v>
      </c>
      <c r="F31" s="22">
        <v>3000</v>
      </c>
      <c r="G31" s="78">
        <v>3.4482758620689653</v>
      </c>
      <c r="H31" s="82"/>
      <c r="I31" s="82"/>
      <c r="J31" s="82"/>
    </row>
    <row r="32" spans="1:10" x14ac:dyDescent="0.25">
      <c r="A32" s="37" t="s">
        <v>30</v>
      </c>
      <c r="B32" s="23" t="s">
        <v>20</v>
      </c>
      <c r="C32" s="81" t="s">
        <v>61</v>
      </c>
      <c r="D32" s="81" t="s">
        <v>61</v>
      </c>
      <c r="E32" s="23" t="s">
        <v>20</v>
      </c>
      <c r="F32" s="81" t="s">
        <v>61</v>
      </c>
      <c r="G32" s="81" t="s">
        <v>61</v>
      </c>
      <c r="H32" s="82"/>
      <c r="I32" s="82"/>
      <c r="J32" s="82"/>
    </row>
    <row r="33" spans="1:7" x14ac:dyDescent="0.25">
      <c r="A33" s="36"/>
      <c r="B33" s="23"/>
      <c r="C33" s="22"/>
      <c r="D33" s="78"/>
      <c r="E33" s="23"/>
      <c r="F33" s="22"/>
      <c r="G33" s="78"/>
    </row>
    <row r="34" spans="1:7" x14ac:dyDescent="0.25">
      <c r="A34" s="34" t="s">
        <v>29</v>
      </c>
      <c r="B34" s="23" t="s">
        <v>20</v>
      </c>
      <c r="C34" s="81" t="s">
        <v>61</v>
      </c>
      <c r="D34" s="81" t="s">
        <v>61</v>
      </c>
      <c r="E34" s="23" t="s">
        <v>20</v>
      </c>
      <c r="F34" s="81" t="s">
        <v>61</v>
      </c>
      <c r="G34" s="81" t="s">
        <v>61</v>
      </c>
    </row>
    <row r="35" spans="1:7" x14ac:dyDescent="0.25">
      <c r="A35" s="34" t="s">
        <v>28</v>
      </c>
      <c r="B35" s="23" t="s">
        <v>20</v>
      </c>
      <c r="C35" s="81" t="s">
        <v>61</v>
      </c>
      <c r="D35" s="81" t="s">
        <v>61</v>
      </c>
      <c r="E35" s="23" t="s">
        <v>20</v>
      </c>
      <c r="F35" s="81" t="s">
        <v>61</v>
      </c>
      <c r="G35" s="81" t="s">
        <v>61</v>
      </c>
    </row>
    <row r="36" spans="1:7" x14ac:dyDescent="0.25">
      <c r="A36" s="33" t="s">
        <v>27</v>
      </c>
      <c r="B36" s="23" t="s">
        <v>20</v>
      </c>
      <c r="C36" s="81" t="s">
        <v>61</v>
      </c>
      <c r="D36" s="81" t="s">
        <v>61</v>
      </c>
      <c r="E36" s="23" t="s">
        <v>20</v>
      </c>
      <c r="F36" s="81" t="s">
        <v>61</v>
      </c>
      <c r="G36" s="81" t="s">
        <v>61</v>
      </c>
    </row>
    <row r="37" spans="1:7" x14ac:dyDescent="0.25">
      <c r="A37" s="33" t="s">
        <v>26</v>
      </c>
      <c r="B37" s="23" t="s">
        <v>20</v>
      </c>
      <c r="C37" s="81" t="s">
        <v>61</v>
      </c>
      <c r="D37" s="81" t="s">
        <v>61</v>
      </c>
      <c r="E37" s="23" t="s">
        <v>20</v>
      </c>
      <c r="F37" s="81" t="s">
        <v>61</v>
      </c>
      <c r="G37" s="81" t="s">
        <v>61</v>
      </c>
    </row>
    <row r="38" spans="1:7" x14ac:dyDescent="0.25">
      <c r="A38" s="33" t="s">
        <v>25</v>
      </c>
      <c r="B38" s="23" t="s">
        <v>20</v>
      </c>
      <c r="C38" s="81" t="s">
        <v>61</v>
      </c>
      <c r="D38" s="81" t="s">
        <v>61</v>
      </c>
      <c r="E38" s="23" t="s">
        <v>20</v>
      </c>
      <c r="F38" s="81" t="s">
        <v>61</v>
      </c>
      <c r="G38" s="81" t="s">
        <v>61</v>
      </c>
    </row>
    <row r="39" spans="1:7" x14ac:dyDescent="0.25">
      <c r="A39" s="33" t="s">
        <v>24</v>
      </c>
      <c r="B39" s="23" t="s">
        <v>20</v>
      </c>
      <c r="C39" s="81" t="s">
        <v>61</v>
      </c>
      <c r="D39" s="81" t="s">
        <v>61</v>
      </c>
      <c r="E39" s="23" t="s">
        <v>20</v>
      </c>
      <c r="F39" s="81" t="s">
        <v>61</v>
      </c>
      <c r="G39" s="81" t="s">
        <v>61</v>
      </c>
    </row>
    <row r="40" spans="1:7" x14ac:dyDescent="0.25">
      <c r="A40" s="27" t="s">
        <v>23</v>
      </c>
      <c r="B40" s="23" t="s">
        <v>20</v>
      </c>
      <c r="C40" s="81" t="s">
        <v>61</v>
      </c>
      <c r="D40" s="81" t="s">
        <v>61</v>
      </c>
      <c r="E40" s="23" t="s">
        <v>20</v>
      </c>
      <c r="F40" s="81" t="s">
        <v>61</v>
      </c>
      <c r="G40" s="81" t="s">
        <v>61</v>
      </c>
    </row>
    <row r="41" spans="1:7" x14ac:dyDescent="0.25">
      <c r="A41" s="30" t="s">
        <v>22</v>
      </c>
      <c r="B41" s="23" t="s">
        <v>20</v>
      </c>
      <c r="C41" s="81" t="s">
        <v>61</v>
      </c>
      <c r="D41" s="81" t="s">
        <v>61</v>
      </c>
      <c r="E41" s="23" t="s">
        <v>20</v>
      </c>
      <c r="F41" s="81" t="s">
        <v>61</v>
      </c>
      <c r="G41" s="81" t="s">
        <v>61</v>
      </c>
    </row>
    <row r="42" spans="1:7" x14ac:dyDescent="0.25">
      <c r="A42" s="30" t="s">
        <v>21</v>
      </c>
      <c r="B42" s="23" t="s">
        <v>20</v>
      </c>
      <c r="C42" s="70">
        <v>20310.790789999999</v>
      </c>
      <c r="D42" s="81" t="s">
        <v>61</v>
      </c>
      <c r="E42" s="23" t="s">
        <v>20</v>
      </c>
      <c r="F42" s="81" t="s">
        <v>61</v>
      </c>
      <c r="G42" s="81" t="s">
        <v>61</v>
      </c>
    </row>
    <row r="43" spans="1:7" x14ac:dyDescent="0.25">
      <c r="A43" s="30"/>
      <c r="B43" s="23"/>
      <c r="C43" s="22"/>
      <c r="D43" s="78"/>
      <c r="E43" s="23"/>
      <c r="F43" s="22"/>
      <c r="G43" s="78"/>
    </row>
    <row r="44" spans="1:7" x14ac:dyDescent="0.25">
      <c r="A44" s="30" t="s">
        <v>19</v>
      </c>
      <c r="B44" s="80">
        <v>332949.49458</v>
      </c>
      <c r="C44" s="79">
        <v>174287.56102000002</v>
      </c>
      <c r="D44" s="78">
        <v>-47.65345379488997</v>
      </c>
      <c r="E44" s="23">
        <v>994460.63974000001</v>
      </c>
      <c r="F44" s="22">
        <v>910762.28707800002</v>
      </c>
      <c r="G44" s="78">
        <v>-8.4164570539345611</v>
      </c>
    </row>
    <row r="45" spans="1:7" x14ac:dyDescent="0.25">
      <c r="A45" s="30" t="s">
        <v>18</v>
      </c>
      <c r="B45" s="80">
        <v>245007.71326999998</v>
      </c>
      <c r="C45" s="79">
        <v>93131.848750000005</v>
      </c>
      <c r="D45" s="78">
        <v>-61.988197225706053</v>
      </c>
      <c r="E45" s="23">
        <v>665825.30126999994</v>
      </c>
      <c r="F45" s="22">
        <v>567709.61344800016</v>
      </c>
      <c r="G45" s="78">
        <v>-14.73595065174802</v>
      </c>
    </row>
    <row r="46" spans="1:7" x14ac:dyDescent="0.25">
      <c r="A46" s="30" t="s">
        <v>17</v>
      </c>
      <c r="B46" s="80">
        <v>13952.32122</v>
      </c>
      <c r="C46" s="79">
        <v>9736.7999999999993</v>
      </c>
      <c r="D46" s="78">
        <v>-30.213762667370702</v>
      </c>
      <c r="E46" s="23">
        <v>35431.659220000001</v>
      </c>
      <c r="F46" s="22">
        <v>73525.998999999996</v>
      </c>
      <c r="G46" s="78">
        <v>107.51497564217087</v>
      </c>
    </row>
    <row r="47" spans="1:7" x14ac:dyDescent="0.25">
      <c r="A47" s="30" t="s">
        <v>16</v>
      </c>
      <c r="B47" s="80">
        <v>73989.460090000008</v>
      </c>
      <c r="C47" s="79">
        <v>71418.912270000001</v>
      </c>
      <c r="D47" s="78">
        <v>-3.4742081059561989</v>
      </c>
      <c r="E47" s="23">
        <v>293203.67924999999</v>
      </c>
      <c r="F47" s="22">
        <v>269526.67463000002</v>
      </c>
      <c r="G47" s="78">
        <v>-8.0752754128340172</v>
      </c>
    </row>
    <row r="48" spans="1:7" x14ac:dyDescent="0.25">
      <c r="A48" s="30"/>
      <c r="B48" s="80"/>
      <c r="C48" s="79"/>
      <c r="D48" s="78"/>
      <c r="E48" s="23"/>
      <c r="F48" s="22"/>
      <c r="G48" s="78"/>
    </row>
    <row r="49" spans="1:16" x14ac:dyDescent="0.25">
      <c r="A49" s="30" t="s">
        <v>15</v>
      </c>
      <c r="B49" s="80">
        <v>3496421.4421794144</v>
      </c>
      <c r="C49" s="79">
        <v>3291553.8074977091</v>
      </c>
      <c r="D49" s="78">
        <v>-5.85935185645143</v>
      </c>
      <c r="E49" s="80">
        <v>13446846.802818246</v>
      </c>
      <c r="F49" s="79">
        <v>13177832.082348729</v>
      </c>
      <c r="G49" s="78">
        <v>-2.0005784583872583</v>
      </c>
      <c r="I49" s="77"/>
      <c r="J49" s="77"/>
      <c r="K49" s="76"/>
      <c r="L49" s="75"/>
      <c r="M49" s="77"/>
      <c r="N49" s="77"/>
      <c r="O49" s="76"/>
      <c r="P49" s="75"/>
    </row>
    <row r="50" spans="1:16" x14ac:dyDescent="0.25">
      <c r="A50" s="27" t="s">
        <v>14</v>
      </c>
      <c r="B50" s="80">
        <v>3174279.8937592371</v>
      </c>
      <c r="C50" s="79">
        <v>3031428.9443110945</v>
      </c>
      <c r="D50" s="78">
        <v>-4.5002631850138179</v>
      </c>
      <c r="E50" s="80">
        <v>12293706.144919021</v>
      </c>
      <c r="F50" s="79">
        <v>12112218.385232668</v>
      </c>
      <c r="G50" s="78">
        <v>-1.4762656398889236</v>
      </c>
      <c r="I50" s="77"/>
      <c r="J50" s="77"/>
      <c r="K50" s="76"/>
      <c r="L50" s="75"/>
      <c r="M50" s="77"/>
      <c r="N50" s="77"/>
      <c r="O50" s="76"/>
      <c r="P50" s="75"/>
    </row>
    <row r="51" spans="1:16" x14ac:dyDescent="0.25">
      <c r="A51" s="27" t="s">
        <v>13</v>
      </c>
      <c r="B51" s="80">
        <v>322141.54842017754</v>
      </c>
      <c r="C51" s="79">
        <v>260124.86318661488</v>
      </c>
      <c r="D51" s="78">
        <v>-19.251377395340725</v>
      </c>
      <c r="E51" s="80">
        <v>1153140.6578992277</v>
      </c>
      <c r="F51" s="79">
        <v>1065613.6971160618</v>
      </c>
      <c r="G51" s="78">
        <v>-7.5903108769593661</v>
      </c>
      <c r="I51" s="77"/>
      <c r="J51" s="77"/>
      <c r="K51" s="76"/>
      <c r="L51" s="75"/>
      <c r="M51" s="77"/>
      <c r="N51" s="77"/>
      <c r="O51" s="76"/>
      <c r="P51" s="75"/>
    </row>
    <row r="52" spans="1:16" x14ac:dyDescent="0.25">
      <c r="A52" s="27" t="s">
        <v>12</v>
      </c>
      <c r="B52" s="80">
        <v>435400.41189108585</v>
      </c>
      <c r="C52" s="79">
        <v>436673.64326718944</v>
      </c>
      <c r="D52" s="78">
        <v>0.29242769214974612</v>
      </c>
      <c r="E52" s="80">
        <v>1735379.9462993033</v>
      </c>
      <c r="F52" s="79">
        <v>1752589.1161493831</v>
      </c>
      <c r="G52" s="78">
        <v>0.99166582435035922</v>
      </c>
      <c r="I52" s="77"/>
      <c r="J52" s="77"/>
      <c r="K52" s="76"/>
      <c r="L52" s="75"/>
      <c r="M52" s="77"/>
      <c r="N52" s="77"/>
      <c r="O52" s="76"/>
      <c r="P52" s="75"/>
    </row>
    <row r="53" spans="1:16" x14ac:dyDescent="0.25">
      <c r="A53" s="27" t="s">
        <v>11</v>
      </c>
      <c r="B53" s="80">
        <v>384797.79747641168</v>
      </c>
      <c r="C53" s="79">
        <v>384301.15667280066</v>
      </c>
      <c r="D53" s="78">
        <v>-0.12906539664938357</v>
      </c>
      <c r="E53" s="80">
        <v>1534323.5946517119</v>
      </c>
      <c r="F53" s="79">
        <v>1549930.414006951</v>
      </c>
      <c r="G53" s="78">
        <v>1.0171791276390998</v>
      </c>
      <c r="I53" s="77"/>
      <c r="J53" s="77"/>
      <c r="K53" s="76"/>
      <c r="L53" s="75"/>
      <c r="M53" s="77"/>
      <c r="N53" s="77"/>
      <c r="O53" s="76"/>
      <c r="P53" s="75"/>
    </row>
    <row r="54" spans="1:16" x14ac:dyDescent="0.25">
      <c r="A54" s="27" t="s">
        <v>10</v>
      </c>
      <c r="B54" s="80">
        <v>50602.614414674194</v>
      </c>
      <c r="C54" s="79">
        <v>52372.486594388814</v>
      </c>
      <c r="D54" s="78">
        <v>3.4975903916960025</v>
      </c>
      <c r="E54" s="80">
        <v>201056.35164759163</v>
      </c>
      <c r="F54" s="79">
        <v>202658.7021424323</v>
      </c>
      <c r="G54" s="78">
        <v>0.79696586639016087</v>
      </c>
      <c r="I54" s="77"/>
      <c r="J54" s="77"/>
      <c r="K54" s="76"/>
      <c r="L54" s="75"/>
      <c r="M54" s="77"/>
      <c r="N54" s="77"/>
      <c r="O54" s="76"/>
      <c r="P54" s="75"/>
    </row>
    <row r="55" spans="1:16" x14ac:dyDescent="0.25">
      <c r="A55" s="26" t="s">
        <v>9</v>
      </c>
      <c r="B55" s="80">
        <v>860750.81956054992</v>
      </c>
      <c r="C55" s="79">
        <v>893207.05233461317</v>
      </c>
      <c r="D55" s="78">
        <v>3.7706885705474598</v>
      </c>
      <c r="E55" s="80">
        <v>3223732.0973984487</v>
      </c>
      <c r="F55" s="79">
        <v>3234025.2015494439</v>
      </c>
      <c r="G55" s="78">
        <v>0.31929154904967694</v>
      </c>
      <c r="I55" s="77"/>
      <c r="J55" s="77"/>
      <c r="K55" s="76"/>
      <c r="L55" s="75"/>
      <c r="M55" s="77"/>
      <c r="N55" s="77"/>
      <c r="O55" s="76"/>
      <c r="P55" s="75"/>
    </row>
    <row r="56" spans="1:16" x14ac:dyDescent="0.25">
      <c r="A56" s="20" t="s">
        <v>8</v>
      </c>
      <c r="B56" s="18">
        <v>67.599999999999994</v>
      </c>
      <c r="C56" s="17">
        <v>66.3</v>
      </c>
      <c r="D56" s="72">
        <v>-1.2999999999999972</v>
      </c>
      <c r="E56" s="74">
        <v>67</v>
      </c>
      <c r="F56" s="73">
        <v>69.5</v>
      </c>
      <c r="G56" s="72">
        <v>2.6</v>
      </c>
    </row>
    <row r="57" spans="1:16" x14ac:dyDescent="0.25">
      <c r="B57" s="71"/>
      <c r="C57" s="15"/>
      <c r="D57" s="14"/>
      <c r="E57" s="13"/>
      <c r="G57" s="2"/>
      <c r="I57" s="70"/>
      <c r="J57" s="70"/>
      <c r="K57" s="70"/>
    </row>
    <row r="58" spans="1:16" x14ac:dyDescent="0.25">
      <c r="A58" s="7" t="s">
        <v>7</v>
      </c>
      <c r="B58" s="71"/>
      <c r="C58" s="15"/>
      <c r="D58" s="14"/>
      <c r="E58" s="13"/>
      <c r="I58" s="70"/>
      <c r="J58" s="70"/>
      <c r="K58" s="70"/>
    </row>
    <row r="59" spans="1:16" x14ac:dyDescent="0.25">
      <c r="A59" s="7" t="s">
        <v>6</v>
      </c>
      <c r="B59" s="7"/>
      <c r="C59" s="12"/>
      <c r="D59" s="11"/>
      <c r="E59" s="11"/>
      <c r="F59" s="12"/>
      <c r="G59" s="11"/>
      <c r="I59" s="70"/>
      <c r="J59" s="70"/>
      <c r="K59" s="70"/>
    </row>
    <row r="60" spans="1:16" x14ac:dyDescent="0.25">
      <c r="A60" s="7" t="s">
        <v>5</v>
      </c>
      <c r="B60" s="10"/>
      <c r="C60" s="9"/>
      <c r="D60" s="8"/>
      <c r="E60" s="8"/>
      <c r="F60" s="9"/>
      <c r="G60" s="8"/>
      <c r="I60" s="70"/>
      <c r="J60" s="70"/>
      <c r="K60" s="70"/>
    </row>
    <row r="61" spans="1:16" x14ac:dyDescent="0.25">
      <c r="A61" s="10" t="s">
        <v>4</v>
      </c>
      <c r="B61" s="7"/>
      <c r="C61" s="9"/>
      <c r="D61" s="8"/>
      <c r="E61" s="8"/>
      <c r="F61" s="9"/>
      <c r="G61" s="8"/>
      <c r="I61" s="70"/>
      <c r="J61" s="70"/>
      <c r="K61" s="70"/>
    </row>
    <row r="62" spans="1:16" x14ac:dyDescent="0.25">
      <c r="A62" s="7" t="s">
        <v>3</v>
      </c>
      <c r="B62" s="7"/>
      <c r="C62" s="9"/>
      <c r="D62" s="8"/>
      <c r="E62" s="8"/>
      <c r="F62" s="9"/>
      <c r="G62" s="8"/>
      <c r="I62" s="70"/>
      <c r="J62" s="70"/>
      <c r="K62" s="70"/>
    </row>
    <row r="63" spans="1:16" x14ac:dyDescent="0.25">
      <c r="A63" s="7" t="s">
        <v>2</v>
      </c>
      <c r="B63" s="7"/>
      <c r="E63" s="4"/>
      <c r="F63" s="3"/>
      <c r="G63" s="2"/>
    </row>
    <row r="64" spans="1:16" x14ac:dyDescent="0.25">
      <c r="A64" s="7" t="s">
        <v>1</v>
      </c>
      <c r="B64" s="7"/>
      <c r="E64" s="4"/>
      <c r="F64" s="3"/>
    </row>
    <row r="65" spans="1:7" x14ac:dyDescent="0.25">
      <c r="A65" s="7" t="s">
        <v>0</v>
      </c>
      <c r="G65" s="6">
        <v>46084</v>
      </c>
    </row>
  </sheetData>
  <printOptions horizontalCentered="1"/>
  <pageMargins left="0.75" right="0.75" top="1" bottom="1" header="0.5" footer="0.5"/>
  <pageSetup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490B-80FD-47E1-B651-E16D1E12F78B}">
  <sheetPr>
    <pageSetUpPr fitToPage="1"/>
  </sheetPr>
  <dimension ref="A1:G65"/>
  <sheetViews>
    <sheetView zoomScaleNormal="100" workbookViewId="0"/>
  </sheetViews>
  <sheetFormatPr defaultRowHeight="13.2" x14ac:dyDescent="0.25"/>
  <cols>
    <col min="1" max="1" width="30.296875" style="5" customWidth="1"/>
    <col min="2" max="2" width="9.3984375" style="1" customWidth="1"/>
    <col min="3" max="3" width="9.3984375" style="3" customWidth="1"/>
    <col min="4" max="4" width="10.3984375" style="4" customWidth="1"/>
    <col min="5" max="5" width="10.8984375" style="3" customWidth="1"/>
    <col min="6" max="6" width="10.19921875" style="2" customWidth="1"/>
    <col min="7" max="7" width="9.59765625" style="1" customWidth="1"/>
    <col min="8" max="16384" width="8.796875" style="1"/>
  </cols>
  <sheetData>
    <row r="1" spans="1:7" ht="15.6" x14ac:dyDescent="0.3">
      <c r="A1" s="69" t="s">
        <v>64</v>
      </c>
      <c r="B1" s="68"/>
      <c r="C1" s="67"/>
      <c r="D1" s="66"/>
      <c r="E1" s="65"/>
      <c r="F1" s="64"/>
      <c r="G1" s="93"/>
    </row>
    <row r="2" spans="1:7" ht="9.75" customHeight="1" x14ac:dyDescent="0.3">
      <c r="B2" s="68"/>
      <c r="C2" s="67"/>
      <c r="D2" s="66"/>
      <c r="E2" s="65"/>
      <c r="F2" s="64"/>
    </row>
    <row r="3" spans="1:7" ht="21.75" customHeight="1" x14ac:dyDescent="0.25">
      <c r="A3" s="63"/>
      <c r="B3" s="61" t="s">
        <v>59</v>
      </c>
      <c r="C3" s="61"/>
      <c r="D3" s="62"/>
      <c r="E3" s="61" t="s">
        <v>58</v>
      </c>
      <c r="F3" s="61"/>
      <c r="G3" s="60"/>
    </row>
    <row r="4" spans="1:7" x14ac:dyDescent="0.25">
      <c r="A4" s="59"/>
      <c r="B4" s="58"/>
      <c r="C4" s="55"/>
      <c r="D4" s="57" t="s">
        <v>57</v>
      </c>
      <c r="E4" s="56"/>
      <c r="F4" s="55"/>
      <c r="G4" s="54" t="s">
        <v>57</v>
      </c>
    </row>
    <row r="5" spans="1:7" x14ac:dyDescent="0.25">
      <c r="A5" s="53" t="s">
        <v>56</v>
      </c>
      <c r="B5" s="51">
        <v>2024</v>
      </c>
      <c r="C5" s="50">
        <v>2025</v>
      </c>
      <c r="D5" s="52" t="s">
        <v>55</v>
      </c>
      <c r="E5" s="51">
        <v>2024</v>
      </c>
      <c r="F5" s="50">
        <v>2025</v>
      </c>
      <c r="G5" s="49" t="s">
        <v>55</v>
      </c>
    </row>
    <row r="6" spans="1:7" x14ac:dyDescent="0.25">
      <c r="A6" s="48"/>
      <c r="B6" s="45"/>
      <c r="C6" s="47"/>
      <c r="D6" s="46"/>
      <c r="E6" s="107"/>
      <c r="F6" s="106"/>
      <c r="G6" s="88"/>
    </row>
    <row r="7" spans="1:7" x14ac:dyDescent="0.25">
      <c r="A7" s="37" t="s">
        <v>54</v>
      </c>
      <c r="B7" s="23">
        <v>80800</v>
      </c>
      <c r="C7" s="22" t="s">
        <v>20</v>
      </c>
      <c r="D7" s="81" t="s">
        <v>63</v>
      </c>
      <c r="E7" s="23">
        <v>81550</v>
      </c>
      <c r="F7" s="22">
        <v>81850</v>
      </c>
      <c r="G7" s="78">
        <v>0.36787247087676272</v>
      </c>
    </row>
    <row r="8" spans="1:7" x14ac:dyDescent="0.25">
      <c r="A8" s="42" t="s">
        <v>53</v>
      </c>
      <c r="B8" s="23">
        <v>77750</v>
      </c>
      <c r="C8" s="22" t="s">
        <v>20</v>
      </c>
      <c r="D8" s="81" t="s">
        <v>63</v>
      </c>
      <c r="E8" s="23">
        <v>78000</v>
      </c>
      <c r="F8" s="22">
        <v>79450</v>
      </c>
      <c r="G8" s="78">
        <v>1.858974358974359</v>
      </c>
    </row>
    <row r="9" spans="1:7" x14ac:dyDescent="0.25">
      <c r="A9" s="42" t="s">
        <v>52</v>
      </c>
      <c r="B9" s="23">
        <v>3050</v>
      </c>
      <c r="C9" s="22" t="s">
        <v>20</v>
      </c>
      <c r="D9" s="81" t="s">
        <v>63</v>
      </c>
      <c r="E9" s="23">
        <v>3550</v>
      </c>
      <c r="F9" s="22">
        <v>2400</v>
      </c>
      <c r="G9" s="78">
        <v>-32.394366197183103</v>
      </c>
    </row>
    <row r="10" spans="1:7" x14ac:dyDescent="0.25">
      <c r="A10" s="37" t="s">
        <v>51</v>
      </c>
      <c r="B10" s="41">
        <v>3.7</v>
      </c>
      <c r="C10" s="22" t="s">
        <v>20</v>
      </c>
      <c r="D10" s="81" t="s">
        <v>63</v>
      </c>
      <c r="E10" s="41">
        <v>4.3</v>
      </c>
      <c r="F10" s="40">
        <v>2.9000000000000004</v>
      </c>
      <c r="G10" s="78">
        <v>-1.3999999999999995</v>
      </c>
    </row>
    <row r="11" spans="1:7" x14ac:dyDescent="0.25">
      <c r="A11" s="103"/>
      <c r="B11" s="23"/>
      <c r="C11" s="22"/>
      <c r="D11" s="78"/>
      <c r="E11" s="23"/>
      <c r="F11" s="22"/>
      <c r="G11" s="78"/>
    </row>
    <row r="12" spans="1:7" x14ac:dyDescent="0.25">
      <c r="A12" s="30" t="s">
        <v>50</v>
      </c>
      <c r="B12" s="23" t="s">
        <v>20</v>
      </c>
      <c r="C12" s="22" t="s">
        <v>20</v>
      </c>
      <c r="D12" s="81" t="s">
        <v>63</v>
      </c>
      <c r="E12" s="23" t="s">
        <v>20</v>
      </c>
      <c r="F12" s="22" t="s">
        <v>20</v>
      </c>
      <c r="G12" s="81" t="s">
        <v>63</v>
      </c>
    </row>
    <row r="13" spans="1:7" x14ac:dyDescent="0.25">
      <c r="A13" s="30" t="s">
        <v>49</v>
      </c>
      <c r="B13" s="23">
        <v>73800</v>
      </c>
      <c r="C13" s="22">
        <v>75900</v>
      </c>
      <c r="D13" s="78">
        <v>2.8455284552845526</v>
      </c>
      <c r="E13" s="23">
        <v>73300</v>
      </c>
      <c r="F13" s="22">
        <v>75000</v>
      </c>
      <c r="G13" s="78">
        <v>2.3192360163710775</v>
      </c>
    </row>
    <row r="14" spans="1:7" x14ac:dyDescent="0.25">
      <c r="A14" s="105" t="s">
        <v>48</v>
      </c>
      <c r="B14" s="23">
        <v>4800</v>
      </c>
      <c r="C14" s="22">
        <v>5300</v>
      </c>
      <c r="D14" s="78">
        <v>10.416666666666668</v>
      </c>
      <c r="E14" s="23">
        <v>4800</v>
      </c>
      <c r="F14" s="22">
        <v>5100</v>
      </c>
      <c r="G14" s="78">
        <v>6.25</v>
      </c>
    </row>
    <row r="15" spans="1:7" x14ac:dyDescent="0.25">
      <c r="A15" s="105" t="s">
        <v>47</v>
      </c>
      <c r="B15" s="23">
        <v>1000</v>
      </c>
      <c r="C15" s="22">
        <v>1100</v>
      </c>
      <c r="D15" s="78">
        <v>10</v>
      </c>
      <c r="E15" s="23">
        <v>1100</v>
      </c>
      <c r="F15" s="22">
        <v>1100</v>
      </c>
      <c r="G15" s="78">
        <v>0</v>
      </c>
    </row>
    <row r="16" spans="1:7" x14ac:dyDescent="0.25">
      <c r="A16" s="105" t="s">
        <v>46</v>
      </c>
      <c r="B16" s="23">
        <v>1300</v>
      </c>
      <c r="C16" s="22">
        <v>1300</v>
      </c>
      <c r="D16" s="78">
        <v>0</v>
      </c>
      <c r="E16" s="23">
        <v>1400</v>
      </c>
      <c r="F16" s="22">
        <v>1300</v>
      </c>
      <c r="G16" s="78">
        <v>-7.1428571428571423</v>
      </c>
    </row>
    <row r="17" spans="1:7" x14ac:dyDescent="0.25">
      <c r="A17" s="105" t="s">
        <v>45</v>
      </c>
      <c r="B17" s="23">
        <v>8700</v>
      </c>
      <c r="C17" s="22">
        <v>8800</v>
      </c>
      <c r="D17" s="78">
        <v>1.1494252873563218</v>
      </c>
      <c r="E17" s="23">
        <v>8600</v>
      </c>
      <c r="F17" s="22">
        <v>8700</v>
      </c>
      <c r="G17" s="78">
        <v>1.1627906976744187</v>
      </c>
    </row>
    <row r="18" spans="1:7" x14ac:dyDescent="0.25">
      <c r="A18" s="105" t="s">
        <v>44</v>
      </c>
      <c r="B18" s="23">
        <v>4100</v>
      </c>
      <c r="C18" s="22">
        <v>4100</v>
      </c>
      <c r="D18" s="78">
        <v>0</v>
      </c>
      <c r="E18" s="23">
        <v>4100</v>
      </c>
      <c r="F18" s="22">
        <v>4100</v>
      </c>
      <c r="G18" s="78">
        <v>0</v>
      </c>
    </row>
    <row r="19" spans="1:7" x14ac:dyDescent="0.25">
      <c r="A19" s="105" t="s">
        <v>43</v>
      </c>
      <c r="B19" s="23">
        <v>600</v>
      </c>
      <c r="C19" s="22">
        <v>600</v>
      </c>
      <c r="D19" s="78">
        <v>0</v>
      </c>
      <c r="E19" s="23">
        <v>600</v>
      </c>
      <c r="F19" s="22">
        <v>600</v>
      </c>
      <c r="G19" s="78">
        <v>0</v>
      </c>
    </row>
    <row r="20" spans="1:7" x14ac:dyDescent="0.25">
      <c r="A20" s="105" t="s">
        <v>42</v>
      </c>
      <c r="B20" s="23">
        <v>2700</v>
      </c>
      <c r="C20" s="22">
        <v>2700</v>
      </c>
      <c r="D20" s="78">
        <v>0</v>
      </c>
      <c r="E20" s="23">
        <v>2700</v>
      </c>
      <c r="F20" s="22">
        <v>2700</v>
      </c>
      <c r="G20" s="78">
        <v>0</v>
      </c>
    </row>
    <row r="21" spans="1:7" x14ac:dyDescent="0.25">
      <c r="A21" s="105" t="s">
        <v>41</v>
      </c>
      <c r="B21" s="23">
        <v>7000</v>
      </c>
      <c r="C21" s="22">
        <v>6900</v>
      </c>
      <c r="D21" s="78">
        <v>-1.4285714285714286</v>
      </c>
      <c r="E21" s="23">
        <v>6900</v>
      </c>
      <c r="F21" s="22">
        <v>6900</v>
      </c>
      <c r="G21" s="78">
        <v>0</v>
      </c>
    </row>
    <row r="22" spans="1:7" x14ac:dyDescent="0.25">
      <c r="A22" s="105" t="s">
        <v>40</v>
      </c>
      <c r="B22" s="23">
        <v>1400</v>
      </c>
      <c r="C22" s="22">
        <v>1300</v>
      </c>
      <c r="D22" s="78">
        <v>-7.1428571428571423</v>
      </c>
      <c r="E22" s="23">
        <v>1300</v>
      </c>
      <c r="F22" s="22">
        <v>1400</v>
      </c>
      <c r="G22" s="78">
        <v>7.6923076923076925</v>
      </c>
    </row>
    <row r="23" spans="1:7" x14ac:dyDescent="0.25">
      <c r="A23" s="105" t="s">
        <v>39</v>
      </c>
      <c r="B23" s="23">
        <v>8300</v>
      </c>
      <c r="C23" s="22">
        <v>8700</v>
      </c>
      <c r="D23" s="78">
        <v>4.8192771084337354</v>
      </c>
      <c r="E23" s="23">
        <v>8300</v>
      </c>
      <c r="F23" s="22">
        <v>8600</v>
      </c>
      <c r="G23" s="78">
        <v>3.6144578313253009</v>
      </c>
    </row>
    <row r="24" spans="1:7" x14ac:dyDescent="0.25">
      <c r="A24" s="105" t="s">
        <v>38</v>
      </c>
      <c r="B24" s="23">
        <v>2100</v>
      </c>
      <c r="C24" s="22">
        <v>2200</v>
      </c>
      <c r="D24" s="78">
        <v>4.7619047619047619</v>
      </c>
      <c r="E24" s="23">
        <v>2100</v>
      </c>
      <c r="F24" s="22">
        <v>2200</v>
      </c>
      <c r="G24" s="78">
        <v>4.7619047619047619</v>
      </c>
    </row>
    <row r="25" spans="1:7" x14ac:dyDescent="0.25">
      <c r="A25" s="105" t="s">
        <v>37</v>
      </c>
      <c r="B25" s="23">
        <v>10500</v>
      </c>
      <c r="C25" s="22">
        <v>11200</v>
      </c>
      <c r="D25" s="78">
        <v>6.666666666666667</v>
      </c>
      <c r="E25" s="23">
        <v>10600</v>
      </c>
      <c r="F25" s="22">
        <v>11100</v>
      </c>
      <c r="G25" s="78">
        <v>4.716981132075472</v>
      </c>
    </row>
    <row r="26" spans="1:7" x14ac:dyDescent="0.25">
      <c r="A26" s="105" t="s">
        <v>36</v>
      </c>
      <c r="B26" s="23">
        <v>9100</v>
      </c>
      <c r="C26" s="22">
        <v>9500</v>
      </c>
      <c r="D26" s="78">
        <v>4.395604395604396</v>
      </c>
      <c r="E26" s="23">
        <v>8900</v>
      </c>
      <c r="F26" s="22">
        <v>9400</v>
      </c>
      <c r="G26" s="78">
        <v>5.6179775280898872</v>
      </c>
    </row>
    <row r="27" spans="1:7" x14ac:dyDescent="0.25">
      <c r="A27" s="105" t="s">
        <v>35</v>
      </c>
      <c r="B27" s="23">
        <v>3100</v>
      </c>
      <c r="C27" s="22">
        <v>3100</v>
      </c>
      <c r="D27" s="78">
        <v>0</v>
      </c>
      <c r="E27" s="23">
        <v>3200</v>
      </c>
      <c r="F27" s="22">
        <v>3200</v>
      </c>
      <c r="G27" s="78">
        <v>0</v>
      </c>
    </row>
    <row r="28" spans="1:7" x14ac:dyDescent="0.25">
      <c r="A28" s="105" t="s">
        <v>34</v>
      </c>
      <c r="B28" s="23">
        <v>9000</v>
      </c>
      <c r="C28" s="22">
        <v>9100</v>
      </c>
      <c r="D28" s="78">
        <v>1.1111111111111112</v>
      </c>
      <c r="E28" s="23">
        <v>8900</v>
      </c>
      <c r="F28" s="22">
        <v>9000</v>
      </c>
      <c r="G28" s="78">
        <v>1.1235955056179776</v>
      </c>
    </row>
    <row r="29" spans="1:7" x14ac:dyDescent="0.25">
      <c r="A29" s="104" t="s">
        <v>33</v>
      </c>
      <c r="B29" s="23">
        <v>900</v>
      </c>
      <c r="C29" s="22">
        <v>800</v>
      </c>
      <c r="D29" s="78">
        <v>-11.111111111111111</v>
      </c>
      <c r="E29" s="23">
        <v>900</v>
      </c>
      <c r="F29" s="22">
        <v>800</v>
      </c>
      <c r="G29" s="78">
        <v>-11.111111111111111</v>
      </c>
    </row>
    <row r="30" spans="1:7" x14ac:dyDescent="0.25">
      <c r="A30" s="104" t="s">
        <v>32</v>
      </c>
      <c r="B30" s="23">
        <v>5400</v>
      </c>
      <c r="C30" s="22">
        <v>5500</v>
      </c>
      <c r="D30" s="78">
        <v>1.8518518518518516</v>
      </c>
      <c r="E30" s="23">
        <v>5300</v>
      </c>
      <c r="F30" s="22">
        <v>5400</v>
      </c>
      <c r="G30" s="78">
        <v>1.8867924528301887</v>
      </c>
    </row>
    <row r="31" spans="1:7" x14ac:dyDescent="0.25">
      <c r="A31" s="104" t="s">
        <v>31</v>
      </c>
      <c r="B31" s="23">
        <v>2700</v>
      </c>
      <c r="C31" s="22">
        <v>2900</v>
      </c>
      <c r="D31" s="78">
        <v>7.4074074074074066</v>
      </c>
      <c r="E31" s="23">
        <v>2700</v>
      </c>
      <c r="F31" s="22">
        <v>2800</v>
      </c>
      <c r="G31" s="78">
        <v>3.7037037037037033</v>
      </c>
    </row>
    <row r="32" spans="1:7" x14ac:dyDescent="0.25">
      <c r="A32" s="30" t="s">
        <v>30</v>
      </c>
      <c r="B32" s="23" t="s">
        <v>20</v>
      </c>
      <c r="C32" s="22" t="s">
        <v>20</v>
      </c>
      <c r="D32" s="81" t="s">
        <v>63</v>
      </c>
      <c r="E32" s="23" t="s">
        <v>20</v>
      </c>
      <c r="F32" s="22" t="s">
        <v>20</v>
      </c>
      <c r="G32" s="81" t="s">
        <v>63</v>
      </c>
    </row>
    <row r="33" spans="1:7" x14ac:dyDescent="0.25">
      <c r="A33" s="103"/>
      <c r="B33" s="23"/>
      <c r="C33" s="22"/>
      <c r="D33" s="81"/>
      <c r="E33" s="23"/>
      <c r="F33" s="22"/>
      <c r="G33" s="81"/>
    </row>
    <row r="34" spans="1:7" x14ac:dyDescent="0.25">
      <c r="A34" s="102" t="s">
        <v>29</v>
      </c>
      <c r="B34" s="23" t="s">
        <v>20</v>
      </c>
      <c r="C34" s="22" t="s">
        <v>20</v>
      </c>
      <c r="D34" s="81" t="s">
        <v>63</v>
      </c>
      <c r="E34" s="23" t="s">
        <v>20</v>
      </c>
      <c r="F34" s="22" t="s">
        <v>20</v>
      </c>
      <c r="G34" s="81" t="s">
        <v>63</v>
      </c>
    </row>
    <row r="35" spans="1:7" x14ac:dyDescent="0.25">
      <c r="A35" s="102" t="s">
        <v>28</v>
      </c>
      <c r="B35" s="23" t="s">
        <v>20</v>
      </c>
      <c r="C35" s="22" t="s">
        <v>20</v>
      </c>
      <c r="D35" s="81" t="s">
        <v>63</v>
      </c>
      <c r="E35" s="23" t="s">
        <v>20</v>
      </c>
      <c r="F35" s="22" t="s">
        <v>20</v>
      </c>
      <c r="G35" s="81" t="s">
        <v>63</v>
      </c>
    </row>
    <row r="36" spans="1:7" x14ac:dyDescent="0.25">
      <c r="A36" s="101" t="s">
        <v>27</v>
      </c>
      <c r="B36" s="23" t="s">
        <v>20</v>
      </c>
      <c r="C36" s="22" t="s">
        <v>20</v>
      </c>
      <c r="D36" s="81" t="s">
        <v>63</v>
      </c>
      <c r="E36" s="23" t="s">
        <v>20</v>
      </c>
      <c r="F36" s="22" t="s">
        <v>20</v>
      </c>
      <c r="G36" s="81" t="s">
        <v>63</v>
      </c>
    </row>
    <row r="37" spans="1:7" x14ac:dyDescent="0.25">
      <c r="A37" s="101" t="s">
        <v>26</v>
      </c>
      <c r="B37" s="23" t="s">
        <v>20</v>
      </c>
      <c r="C37" s="22" t="s">
        <v>20</v>
      </c>
      <c r="D37" s="81" t="s">
        <v>63</v>
      </c>
      <c r="E37" s="23" t="s">
        <v>20</v>
      </c>
      <c r="F37" s="22" t="s">
        <v>20</v>
      </c>
      <c r="G37" s="81" t="s">
        <v>63</v>
      </c>
    </row>
    <row r="38" spans="1:7" x14ac:dyDescent="0.25">
      <c r="A38" s="101" t="s">
        <v>25</v>
      </c>
      <c r="B38" s="23" t="s">
        <v>20</v>
      </c>
      <c r="C38" s="22" t="s">
        <v>20</v>
      </c>
      <c r="D38" s="81" t="s">
        <v>63</v>
      </c>
      <c r="E38" s="23" t="s">
        <v>20</v>
      </c>
      <c r="F38" s="22" t="s">
        <v>20</v>
      </c>
      <c r="G38" s="81" t="s">
        <v>63</v>
      </c>
    </row>
    <row r="39" spans="1:7" x14ac:dyDescent="0.25">
      <c r="A39" s="101" t="s">
        <v>24</v>
      </c>
      <c r="B39" s="23" t="s">
        <v>20</v>
      </c>
      <c r="C39" s="22" t="s">
        <v>20</v>
      </c>
      <c r="D39" s="81" t="s">
        <v>63</v>
      </c>
      <c r="E39" s="23" t="s">
        <v>20</v>
      </c>
      <c r="F39" s="22" t="s">
        <v>20</v>
      </c>
      <c r="G39" s="81" t="s">
        <v>63</v>
      </c>
    </row>
    <row r="40" spans="1:7" x14ac:dyDescent="0.25">
      <c r="A40" s="30" t="s">
        <v>23</v>
      </c>
      <c r="B40" s="23" t="s">
        <v>20</v>
      </c>
      <c r="C40" s="22" t="s">
        <v>20</v>
      </c>
      <c r="D40" s="81" t="s">
        <v>63</v>
      </c>
      <c r="E40" s="23" t="s">
        <v>20</v>
      </c>
      <c r="F40" s="22" t="s">
        <v>20</v>
      </c>
      <c r="G40" s="81" t="s">
        <v>63</v>
      </c>
    </row>
    <row r="41" spans="1:7" x14ac:dyDescent="0.25">
      <c r="A41" s="30" t="s">
        <v>22</v>
      </c>
      <c r="B41" s="23" t="s">
        <v>20</v>
      </c>
      <c r="C41" s="22" t="s">
        <v>20</v>
      </c>
      <c r="D41" s="81" t="s">
        <v>63</v>
      </c>
      <c r="E41" s="23" t="s">
        <v>20</v>
      </c>
      <c r="F41" s="22" t="s">
        <v>20</v>
      </c>
      <c r="G41" s="81" t="s">
        <v>63</v>
      </c>
    </row>
    <row r="42" spans="1:7" x14ac:dyDescent="0.25">
      <c r="A42" s="30" t="s">
        <v>21</v>
      </c>
      <c r="B42" s="23" t="s">
        <v>20</v>
      </c>
      <c r="C42" s="22" t="s">
        <v>20</v>
      </c>
      <c r="D42" s="81" t="s">
        <v>63</v>
      </c>
      <c r="E42" s="23" t="s">
        <v>20</v>
      </c>
      <c r="F42" s="22" t="s">
        <v>20</v>
      </c>
      <c r="G42" s="81" t="s">
        <v>63</v>
      </c>
    </row>
    <row r="43" spans="1:7" x14ac:dyDescent="0.25">
      <c r="A43" s="30"/>
      <c r="B43" s="23"/>
      <c r="C43" s="22"/>
      <c r="D43" s="78"/>
      <c r="E43" s="23"/>
      <c r="F43" s="22"/>
      <c r="G43" s="78"/>
    </row>
    <row r="44" spans="1:7" x14ac:dyDescent="0.25">
      <c r="A44" s="30" t="s">
        <v>19</v>
      </c>
      <c r="B44" s="23">
        <v>257751.37599999999</v>
      </c>
      <c r="C44" s="22">
        <v>75320.145510000002</v>
      </c>
      <c r="D44" s="78">
        <v>-70.777985095994211</v>
      </c>
      <c r="E44" s="23">
        <v>663030.53488000005</v>
      </c>
      <c r="F44" s="22">
        <v>650790.33220000006</v>
      </c>
      <c r="G44" s="78">
        <v>-1.8460993930264926</v>
      </c>
    </row>
    <row r="45" spans="1:7" x14ac:dyDescent="0.25">
      <c r="A45" s="30" t="s">
        <v>18</v>
      </c>
      <c r="B45" s="23">
        <v>194617.75400000002</v>
      </c>
      <c r="C45" s="22">
        <v>58883.512000000002</v>
      </c>
      <c r="D45" s="78">
        <v>-69.744018318082141</v>
      </c>
      <c r="E45" s="23">
        <v>462248.22349999996</v>
      </c>
      <c r="F45" s="22">
        <v>383869.55466000008</v>
      </c>
      <c r="G45" s="78">
        <v>-16.955969726944744</v>
      </c>
    </row>
    <row r="46" spans="1:7" x14ac:dyDescent="0.25">
      <c r="A46" s="30" t="s">
        <v>17</v>
      </c>
      <c r="B46" s="23">
        <v>6799.1459999999997</v>
      </c>
      <c r="C46" s="22">
        <v>3061.875</v>
      </c>
      <c r="D46" s="78">
        <v>-54.96677082680678</v>
      </c>
      <c r="E46" s="23">
        <v>46149.345660000006</v>
      </c>
      <c r="F46" s="22">
        <v>170665.902</v>
      </c>
      <c r="G46" s="78">
        <v>269.81218164470067</v>
      </c>
    </row>
    <row r="47" spans="1:7" x14ac:dyDescent="0.25">
      <c r="A47" s="30" t="s">
        <v>16</v>
      </c>
      <c r="B47" s="23">
        <v>56334.475999999995</v>
      </c>
      <c r="C47" s="22">
        <v>13374.75851</v>
      </c>
      <c r="D47" s="78">
        <v>-76.258306707246192</v>
      </c>
      <c r="E47" s="23">
        <v>154632.96572000001</v>
      </c>
      <c r="F47" s="22">
        <v>96254.875540000008</v>
      </c>
      <c r="G47" s="78">
        <v>-37.752680942372599</v>
      </c>
    </row>
    <row r="48" spans="1:7" x14ac:dyDescent="0.25">
      <c r="A48" s="30"/>
      <c r="B48" s="23"/>
      <c r="C48" s="22"/>
      <c r="D48" s="78"/>
      <c r="E48" s="23"/>
      <c r="F48" s="22"/>
      <c r="G48" s="78"/>
    </row>
    <row r="49" spans="1:7" x14ac:dyDescent="0.25">
      <c r="A49" s="30" t="s">
        <v>15</v>
      </c>
      <c r="B49" s="23">
        <v>5014805.9201184381</v>
      </c>
      <c r="C49" s="22">
        <v>5040686.9799340526</v>
      </c>
      <c r="D49" s="78">
        <v>0.51609295011367529</v>
      </c>
      <c r="E49" s="23">
        <v>19048903.212968852</v>
      </c>
      <c r="F49" s="22">
        <v>19889757.029924441</v>
      </c>
      <c r="G49" s="78">
        <v>4.4141849404910598</v>
      </c>
    </row>
    <row r="50" spans="1:7" x14ac:dyDescent="0.25">
      <c r="A50" s="30" t="s">
        <v>14</v>
      </c>
      <c r="B50" s="23">
        <v>4485405.5521459347</v>
      </c>
      <c r="C50" s="22">
        <v>4509751.0797046013</v>
      </c>
      <c r="D50" s="78">
        <v>0.54277204760267705</v>
      </c>
      <c r="E50" s="23">
        <v>17235878.968140479</v>
      </c>
      <c r="F50" s="22">
        <v>18165862.884425852</v>
      </c>
      <c r="G50" s="78">
        <v>5.39562802688737</v>
      </c>
    </row>
    <row r="51" spans="1:7" x14ac:dyDescent="0.25">
      <c r="A51" s="30" t="s">
        <v>13</v>
      </c>
      <c r="B51" s="23">
        <v>529400.36797250225</v>
      </c>
      <c r="C51" s="22">
        <v>530935.90022944636</v>
      </c>
      <c r="D51" s="78">
        <v>0.29005122584725185</v>
      </c>
      <c r="E51" s="23">
        <v>1813024.2448283744</v>
      </c>
      <c r="F51" s="22">
        <v>1723894.1454986043</v>
      </c>
      <c r="G51" s="78">
        <v>-4.9161007958946161</v>
      </c>
    </row>
    <row r="52" spans="1:7" x14ac:dyDescent="0.25">
      <c r="A52" s="30" t="s">
        <v>12</v>
      </c>
      <c r="B52" s="23">
        <v>616408.13059084036</v>
      </c>
      <c r="C52" s="22">
        <v>633315.74782282452</v>
      </c>
      <c r="D52" s="78">
        <v>2.7429257326274792</v>
      </c>
      <c r="E52" s="23">
        <v>2388187.1332696048</v>
      </c>
      <c r="F52" s="22">
        <v>2549297.7930210554</v>
      </c>
      <c r="G52" s="78">
        <v>6.7461488887128471</v>
      </c>
    </row>
    <row r="53" spans="1:7" x14ac:dyDescent="0.25">
      <c r="A53" s="30" t="s">
        <v>11</v>
      </c>
      <c r="B53" s="23">
        <v>556963.65939913318</v>
      </c>
      <c r="C53" s="22">
        <v>564545.15359067312</v>
      </c>
      <c r="D53" s="78">
        <v>1.3612188270450269</v>
      </c>
      <c r="E53" s="23">
        <v>2168312.6264809575</v>
      </c>
      <c r="F53" s="22">
        <v>2320354.6373245618</v>
      </c>
      <c r="G53" s="78">
        <v>7.011996747459774</v>
      </c>
    </row>
    <row r="54" spans="1:7" x14ac:dyDescent="0.25">
      <c r="A54" s="30" t="s">
        <v>10</v>
      </c>
      <c r="B54" s="23">
        <v>59444.471191707082</v>
      </c>
      <c r="C54" s="22">
        <v>68770.59423215143</v>
      </c>
      <c r="D54" s="78">
        <v>15.688798055529524</v>
      </c>
      <c r="E54" s="23">
        <v>219874.50678864756</v>
      </c>
      <c r="F54" s="22">
        <v>228943.15569649392</v>
      </c>
      <c r="G54" s="78">
        <v>4.1244658329414801</v>
      </c>
    </row>
    <row r="55" spans="1:7" x14ac:dyDescent="0.25">
      <c r="A55" s="100" t="s">
        <v>9</v>
      </c>
      <c r="B55" s="23">
        <v>1460559.386648864</v>
      </c>
      <c r="C55" s="22">
        <v>1651758.863654308</v>
      </c>
      <c r="D55" s="78">
        <v>13.090838945216449</v>
      </c>
      <c r="E55" s="23">
        <v>5446790.3921229215</v>
      </c>
      <c r="F55" s="22">
        <v>6100175.6532472987</v>
      </c>
      <c r="G55" s="78">
        <v>11.995784931788354</v>
      </c>
    </row>
    <row r="56" spans="1:7" x14ac:dyDescent="0.25">
      <c r="A56" s="99" t="s">
        <v>8</v>
      </c>
      <c r="B56" s="98">
        <v>58</v>
      </c>
      <c r="C56" s="97">
        <v>66.5</v>
      </c>
      <c r="D56" s="94">
        <v>8.5</v>
      </c>
      <c r="E56" s="96">
        <v>61.6</v>
      </c>
      <c r="F56" s="95">
        <v>64.400000000000006</v>
      </c>
      <c r="G56" s="94">
        <v>2.9</v>
      </c>
    </row>
    <row r="57" spans="1:7" x14ac:dyDescent="0.25">
      <c r="B57" s="71"/>
      <c r="C57" s="15"/>
      <c r="D57" s="14"/>
      <c r="E57" s="13"/>
    </row>
    <row r="58" spans="1:7" x14ac:dyDescent="0.25">
      <c r="A58" s="7" t="s">
        <v>7</v>
      </c>
      <c r="B58" s="71"/>
      <c r="C58" s="15"/>
      <c r="D58" s="14"/>
      <c r="E58" s="13"/>
    </row>
    <row r="59" spans="1:7" x14ac:dyDescent="0.25">
      <c r="A59" s="7" t="s">
        <v>6</v>
      </c>
      <c r="B59" s="7"/>
      <c r="C59" s="12"/>
      <c r="D59" s="11"/>
      <c r="E59" s="11"/>
      <c r="F59" s="12"/>
      <c r="G59" s="11"/>
    </row>
    <row r="60" spans="1:7" x14ac:dyDescent="0.25">
      <c r="A60" s="7" t="s">
        <v>5</v>
      </c>
      <c r="B60" s="10"/>
      <c r="C60" s="9"/>
      <c r="D60" s="8"/>
      <c r="E60" s="8"/>
      <c r="F60" s="9"/>
      <c r="G60" s="8"/>
    </row>
    <row r="61" spans="1:7" x14ac:dyDescent="0.25">
      <c r="A61" s="10" t="s">
        <v>4</v>
      </c>
      <c r="B61" s="7"/>
      <c r="C61" s="9"/>
      <c r="D61" s="8"/>
      <c r="E61" s="8"/>
      <c r="F61" s="9"/>
      <c r="G61" s="8"/>
    </row>
    <row r="62" spans="1:7" x14ac:dyDescent="0.25">
      <c r="A62" s="7" t="s">
        <v>3</v>
      </c>
      <c r="B62" s="7"/>
      <c r="C62" s="9"/>
      <c r="D62" s="8"/>
      <c r="E62" s="8"/>
      <c r="F62" s="9"/>
      <c r="G62" s="8"/>
    </row>
    <row r="63" spans="1:7" x14ac:dyDescent="0.25">
      <c r="A63" s="7" t="s">
        <v>2</v>
      </c>
      <c r="B63" s="7"/>
      <c r="E63" s="4"/>
      <c r="F63" s="3"/>
      <c r="G63" s="2"/>
    </row>
    <row r="64" spans="1:7" x14ac:dyDescent="0.25">
      <c r="A64" s="7" t="s">
        <v>1</v>
      </c>
      <c r="B64" s="7"/>
      <c r="E64" s="4"/>
      <c r="F64" s="3"/>
    </row>
    <row r="65" spans="1:7" x14ac:dyDescent="0.25">
      <c r="A65" s="7" t="s">
        <v>0</v>
      </c>
      <c r="G65" s="6">
        <v>46084</v>
      </c>
    </row>
  </sheetData>
  <printOptions horizontalCentered="1"/>
  <pageMargins left="0.75" right="0.75" top="1" bottom="1" header="0.5" footer="0.5"/>
  <pageSetup scale="8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51EA-7B1A-48E7-9C0E-E20B284DB478}">
  <sheetPr>
    <pageSetUpPr fitToPage="1"/>
  </sheetPr>
  <dimension ref="A1:G65"/>
  <sheetViews>
    <sheetView zoomScaleNormal="100" workbookViewId="0"/>
  </sheetViews>
  <sheetFormatPr defaultRowHeight="13.2" x14ac:dyDescent="0.25"/>
  <cols>
    <col min="1" max="1" width="30.59765625" style="5" customWidth="1"/>
    <col min="2" max="2" width="10" style="1" customWidth="1"/>
    <col min="3" max="3" width="11.19921875" style="3" customWidth="1"/>
    <col min="4" max="4" width="10.3984375" style="4" customWidth="1"/>
    <col min="5" max="5" width="10.5" style="3" customWidth="1"/>
    <col min="6" max="6" width="10.19921875" style="2" customWidth="1"/>
    <col min="7" max="7" width="10.296875" style="1" customWidth="1"/>
    <col min="8" max="16384" width="8.796875" style="1"/>
  </cols>
  <sheetData>
    <row r="1" spans="1:7" ht="15.6" x14ac:dyDescent="0.3">
      <c r="A1" s="69" t="s">
        <v>67</v>
      </c>
      <c r="B1" s="68"/>
      <c r="C1" s="67"/>
      <c r="D1" s="66"/>
      <c r="E1" s="65"/>
      <c r="F1" s="64"/>
      <c r="G1" s="93"/>
    </row>
    <row r="2" spans="1:7" ht="9.75" customHeight="1" x14ac:dyDescent="0.3">
      <c r="B2" s="68"/>
      <c r="C2" s="67"/>
      <c r="D2" s="66"/>
      <c r="E2" s="65"/>
      <c r="F2" s="64"/>
    </row>
    <row r="3" spans="1:7" ht="21.75" customHeight="1" x14ac:dyDescent="0.25">
      <c r="A3" s="63"/>
      <c r="B3" s="61" t="s">
        <v>59</v>
      </c>
      <c r="C3" s="61"/>
      <c r="D3" s="62"/>
      <c r="E3" s="61" t="s">
        <v>58</v>
      </c>
      <c r="F3" s="61"/>
      <c r="G3" s="60"/>
    </row>
    <row r="4" spans="1:7" x14ac:dyDescent="0.25">
      <c r="A4" s="59"/>
      <c r="B4" s="58"/>
      <c r="C4" s="55"/>
      <c r="D4" s="57" t="s">
        <v>57</v>
      </c>
      <c r="E4" s="56"/>
      <c r="F4" s="55"/>
      <c r="G4" s="54" t="s">
        <v>57</v>
      </c>
    </row>
    <row r="5" spans="1:7" x14ac:dyDescent="0.25">
      <c r="A5" s="53" t="s">
        <v>56</v>
      </c>
      <c r="B5" s="51">
        <v>2024</v>
      </c>
      <c r="C5" s="50">
        <v>2025</v>
      </c>
      <c r="D5" s="52" t="s">
        <v>55</v>
      </c>
      <c r="E5" s="51">
        <v>2024</v>
      </c>
      <c r="F5" s="50">
        <v>2025</v>
      </c>
      <c r="G5" s="49" t="s">
        <v>55</v>
      </c>
    </row>
    <row r="6" spans="1:7" x14ac:dyDescent="0.25">
      <c r="A6" s="48"/>
      <c r="B6" s="45"/>
      <c r="C6" s="47"/>
      <c r="D6" s="46"/>
      <c r="E6" s="107"/>
      <c r="F6" s="106"/>
      <c r="G6" s="88"/>
    </row>
    <row r="7" spans="1:7" x14ac:dyDescent="0.25">
      <c r="A7" s="37" t="s">
        <v>54</v>
      </c>
      <c r="B7" s="23">
        <v>37050</v>
      </c>
      <c r="C7" s="111" t="s">
        <v>20</v>
      </c>
      <c r="D7" s="81" t="s">
        <v>63</v>
      </c>
      <c r="E7" s="23">
        <v>36850</v>
      </c>
      <c r="F7" s="110">
        <v>37400</v>
      </c>
      <c r="G7" s="78">
        <v>1.4925373134328357</v>
      </c>
    </row>
    <row r="8" spans="1:7" x14ac:dyDescent="0.25">
      <c r="A8" s="42" t="s">
        <v>53</v>
      </c>
      <c r="B8" s="23">
        <v>36000</v>
      </c>
      <c r="C8" s="111" t="s">
        <v>20</v>
      </c>
      <c r="D8" s="81" t="s">
        <v>63</v>
      </c>
      <c r="E8" s="23">
        <v>35900</v>
      </c>
      <c r="F8" s="110">
        <v>36500</v>
      </c>
      <c r="G8" s="78">
        <v>1.6713091922005572</v>
      </c>
    </row>
    <row r="9" spans="1:7" x14ac:dyDescent="0.25">
      <c r="A9" s="42" t="s">
        <v>52</v>
      </c>
      <c r="B9" s="23">
        <v>1050</v>
      </c>
      <c r="C9" s="111" t="s">
        <v>20</v>
      </c>
      <c r="D9" s="81" t="s">
        <v>63</v>
      </c>
      <c r="E9" s="23">
        <v>950</v>
      </c>
      <c r="F9" s="110">
        <v>900</v>
      </c>
      <c r="G9" s="78">
        <v>-5.2631578947368416</v>
      </c>
    </row>
    <row r="10" spans="1:7" x14ac:dyDescent="0.25">
      <c r="A10" s="37" t="s">
        <v>51</v>
      </c>
      <c r="B10" s="41">
        <v>2.8000000000000003</v>
      </c>
      <c r="C10" s="111" t="s">
        <v>20</v>
      </c>
      <c r="D10" s="81" t="s">
        <v>63</v>
      </c>
      <c r="E10" s="41">
        <v>2.6</v>
      </c>
      <c r="F10" s="113">
        <v>2.4000000000000004</v>
      </c>
      <c r="G10" s="78">
        <v>-0.19999999999999973</v>
      </c>
    </row>
    <row r="11" spans="1:7" x14ac:dyDescent="0.25">
      <c r="A11" s="36"/>
      <c r="B11" s="23"/>
      <c r="C11" s="111"/>
      <c r="D11" s="78"/>
      <c r="E11" s="23"/>
      <c r="F11" s="22"/>
      <c r="G11" s="78"/>
    </row>
    <row r="12" spans="1:7" x14ac:dyDescent="0.25">
      <c r="A12" s="37" t="s">
        <v>66</v>
      </c>
      <c r="B12" s="23" t="s">
        <v>20</v>
      </c>
      <c r="C12" s="111" t="s">
        <v>20</v>
      </c>
      <c r="D12" s="81" t="s">
        <v>63</v>
      </c>
      <c r="E12" s="23" t="s">
        <v>20</v>
      </c>
      <c r="F12" s="22" t="s">
        <v>20</v>
      </c>
      <c r="G12" s="81" t="s">
        <v>63</v>
      </c>
    </row>
    <row r="13" spans="1:7" x14ac:dyDescent="0.25">
      <c r="A13" s="37" t="s">
        <v>49</v>
      </c>
      <c r="B13" s="29">
        <v>32800</v>
      </c>
      <c r="C13" s="110">
        <v>33300</v>
      </c>
      <c r="D13" s="78">
        <v>1.524390243902439</v>
      </c>
      <c r="E13" s="23">
        <v>32400</v>
      </c>
      <c r="F13" s="110">
        <v>33100</v>
      </c>
      <c r="G13" s="78">
        <v>2.1604938271604937</v>
      </c>
    </row>
    <row r="14" spans="1:7" x14ac:dyDescent="0.25">
      <c r="A14" s="39" t="s">
        <v>48</v>
      </c>
      <c r="B14" s="23">
        <v>2200</v>
      </c>
      <c r="C14" s="110">
        <v>2100</v>
      </c>
      <c r="D14" s="78">
        <v>-4.5454545454545459</v>
      </c>
      <c r="E14" s="23">
        <v>2100</v>
      </c>
      <c r="F14" s="22">
        <v>2100</v>
      </c>
      <c r="G14" s="78">
        <v>0</v>
      </c>
    </row>
    <row r="15" spans="1:7" x14ac:dyDescent="0.25">
      <c r="A15" s="39" t="s">
        <v>47</v>
      </c>
      <c r="B15" s="23">
        <v>500</v>
      </c>
      <c r="C15" s="110">
        <v>500</v>
      </c>
      <c r="D15" s="78">
        <v>0</v>
      </c>
      <c r="E15" s="23">
        <v>500</v>
      </c>
      <c r="F15" s="110">
        <v>500</v>
      </c>
      <c r="G15" s="78">
        <v>0</v>
      </c>
    </row>
    <row r="16" spans="1:7" x14ac:dyDescent="0.25">
      <c r="A16" s="39" t="s">
        <v>46</v>
      </c>
      <c r="B16" s="29">
        <v>500</v>
      </c>
      <c r="C16" s="110">
        <v>500</v>
      </c>
      <c r="D16" s="78">
        <v>0</v>
      </c>
      <c r="E16" s="23">
        <v>500</v>
      </c>
      <c r="F16" s="110">
        <v>500</v>
      </c>
      <c r="G16" s="78">
        <v>0</v>
      </c>
    </row>
    <row r="17" spans="1:7" x14ac:dyDescent="0.25">
      <c r="A17" s="39" t="s">
        <v>45</v>
      </c>
      <c r="B17" s="29">
        <v>3800</v>
      </c>
      <c r="C17" s="110">
        <v>3800</v>
      </c>
      <c r="D17" s="78">
        <v>0</v>
      </c>
      <c r="E17" s="23">
        <v>3800</v>
      </c>
      <c r="F17" s="110">
        <v>3800</v>
      </c>
      <c r="G17" s="78">
        <v>0</v>
      </c>
    </row>
    <row r="18" spans="1:7" x14ac:dyDescent="0.25">
      <c r="A18" s="39" t="s">
        <v>44</v>
      </c>
      <c r="B18" s="29">
        <v>1900</v>
      </c>
      <c r="C18" s="110">
        <v>1900</v>
      </c>
      <c r="D18" s="78">
        <v>0</v>
      </c>
      <c r="E18" s="23">
        <v>1900</v>
      </c>
      <c r="F18" s="110">
        <v>1900</v>
      </c>
      <c r="G18" s="78">
        <v>0</v>
      </c>
    </row>
    <row r="19" spans="1:7" x14ac:dyDescent="0.25">
      <c r="A19" s="39" t="s">
        <v>43</v>
      </c>
      <c r="B19" s="29">
        <v>200</v>
      </c>
      <c r="C19" s="110">
        <v>200</v>
      </c>
      <c r="D19" s="78">
        <v>0</v>
      </c>
      <c r="E19" s="23">
        <v>200</v>
      </c>
      <c r="F19" s="110">
        <v>200</v>
      </c>
      <c r="G19" s="78">
        <v>0</v>
      </c>
    </row>
    <row r="20" spans="1:7" x14ac:dyDescent="0.25">
      <c r="A20" s="39" t="s">
        <v>42</v>
      </c>
      <c r="B20" s="29">
        <v>1100</v>
      </c>
      <c r="C20" s="110">
        <v>1100</v>
      </c>
      <c r="D20" s="78">
        <v>0</v>
      </c>
      <c r="E20" s="23">
        <v>1100</v>
      </c>
      <c r="F20" s="110">
        <v>1100</v>
      </c>
      <c r="G20" s="78">
        <v>0</v>
      </c>
    </row>
    <row r="21" spans="1:7" x14ac:dyDescent="0.25">
      <c r="A21" s="39" t="s">
        <v>41</v>
      </c>
      <c r="B21" s="29">
        <v>3000</v>
      </c>
      <c r="C21" s="110">
        <v>2900</v>
      </c>
      <c r="D21" s="78">
        <v>-3.3333333333333335</v>
      </c>
      <c r="E21" s="23">
        <v>2900</v>
      </c>
      <c r="F21" s="110">
        <v>3000</v>
      </c>
      <c r="G21" s="78">
        <v>3.4482758620689653</v>
      </c>
    </row>
    <row r="22" spans="1:7" x14ac:dyDescent="0.25">
      <c r="A22" s="39" t="s">
        <v>40</v>
      </c>
      <c r="B22" s="29">
        <v>300</v>
      </c>
      <c r="C22" s="110">
        <v>300</v>
      </c>
      <c r="D22" s="78">
        <v>0</v>
      </c>
      <c r="E22" s="23">
        <v>300</v>
      </c>
      <c r="F22" s="110">
        <v>300</v>
      </c>
      <c r="G22" s="78">
        <v>0</v>
      </c>
    </row>
    <row r="23" spans="1:7" x14ac:dyDescent="0.25">
      <c r="A23" s="39" t="s">
        <v>39</v>
      </c>
      <c r="B23" s="29">
        <v>2700</v>
      </c>
      <c r="C23" s="110">
        <v>2700</v>
      </c>
      <c r="D23" s="78">
        <v>0</v>
      </c>
      <c r="E23" s="23">
        <v>2700</v>
      </c>
      <c r="F23" s="110">
        <v>2700</v>
      </c>
      <c r="G23" s="78">
        <v>0</v>
      </c>
    </row>
    <row r="24" spans="1:7" x14ac:dyDescent="0.25">
      <c r="A24" s="39" t="s">
        <v>38</v>
      </c>
      <c r="B24" s="29">
        <v>1200</v>
      </c>
      <c r="C24" s="110">
        <v>1400</v>
      </c>
      <c r="D24" s="78">
        <v>16.666666666666664</v>
      </c>
      <c r="E24" s="23">
        <v>1200</v>
      </c>
      <c r="F24" s="110">
        <v>1300</v>
      </c>
      <c r="G24" s="78">
        <v>8.3333333333333321</v>
      </c>
    </row>
    <row r="25" spans="1:7" x14ac:dyDescent="0.25">
      <c r="A25" s="39" t="s">
        <v>37</v>
      </c>
      <c r="B25" s="29">
        <v>4600</v>
      </c>
      <c r="C25" s="110">
        <v>4600</v>
      </c>
      <c r="D25" s="78">
        <v>0</v>
      </c>
      <c r="E25" s="23">
        <v>4600</v>
      </c>
      <c r="F25" s="110">
        <v>4700</v>
      </c>
      <c r="G25" s="78">
        <v>2.1739130434782608</v>
      </c>
    </row>
    <row r="26" spans="1:7" x14ac:dyDescent="0.25">
      <c r="A26" s="39" t="s">
        <v>36</v>
      </c>
      <c r="B26" s="29">
        <v>4600</v>
      </c>
      <c r="C26" s="110">
        <v>4700</v>
      </c>
      <c r="D26" s="78">
        <v>2.1739130434782608</v>
      </c>
      <c r="E26" s="23">
        <v>4500</v>
      </c>
      <c r="F26" s="110">
        <v>4700</v>
      </c>
      <c r="G26" s="78">
        <v>4.4444444444444446</v>
      </c>
    </row>
    <row r="27" spans="1:7" x14ac:dyDescent="0.25">
      <c r="A27" s="39" t="s">
        <v>35</v>
      </c>
      <c r="B27" s="29">
        <v>1200</v>
      </c>
      <c r="C27" s="110">
        <v>1300</v>
      </c>
      <c r="D27" s="78">
        <v>8.3333333333333321</v>
      </c>
      <c r="E27" s="23">
        <v>1100</v>
      </c>
      <c r="F27" s="110">
        <v>1300</v>
      </c>
      <c r="G27" s="78">
        <v>18.181818181818183</v>
      </c>
    </row>
    <row r="28" spans="1:7" x14ac:dyDescent="0.25">
      <c r="A28" s="39" t="s">
        <v>34</v>
      </c>
      <c r="B28" s="29">
        <v>5100</v>
      </c>
      <c r="C28" s="110">
        <v>5200</v>
      </c>
      <c r="D28" s="78">
        <v>1.9607843137254901</v>
      </c>
      <c r="E28" s="23">
        <v>5000</v>
      </c>
      <c r="F28" s="110">
        <v>5100</v>
      </c>
      <c r="G28" s="78">
        <v>2</v>
      </c>
    </row>
    <row r="29" spans="1:7" x14ac:dyDescent="0.25">
      <c r="A29" s="38" t="s">
        <v>33</v>
      </c>
      <c r="B29" s="29">
        <v>600</v>
      </c>
      <c r="C29" s="110">
        <v>500</v>
      </c>
      <c r="D29" s="78">
        <v>-16.666666666666664</v>
      </c>
      <c r="E29" s="23">
        <v>600</v>
      </c>
      <c r="F29" s="110">
        <v>600</v>
      </c>
      <c r="G29" s="78">
        <v>0</v>
      </c>
    </row>
    <row r="30" spans="1:7" x14ac:dyDescent="0.25">
      <c r="A30" s="38" t="s">
        <v>32</v>
      </c>
      <c r="B30" s="29">
        <v>3200</v>
      </c>
      <c r="C30" s="110">
        <v>3200</v>
      </c>
      <c r="D30" s="78">
        <v>0</v>
      </c>
      <c r="E30" s="23">
        <v>3100</v>
      </c>
      <c r="F30" s="110">
        <v>3100</v>
      </c>
      <c r="G30" s="78">
        <v>0</v>
      </c>
    </row>
    <row r="31" spans="1:7" x14ac:dyDescent="0.25">
      <c r="A31" s="38" t="s">
        <v>31</v>
      </c>
      <c r="B31" s="29">
        <v>1400</v>
      </c>
      <c r="C31" s="110">
        <v>1500</v>
      </c>
      <c r="D31" s="78">
        <v>7.1428571428571423</v>
      </c>
      <c r="E31" s="23">
        <v>1400</v>
      </c>
      <c r="F31" s="110">
        <v>1500</v>
      </c>
      <c r="G31" s="78">
        <v>7.1428571428571423</v>
      </c>
    </row>
    <row r="32" spans="1:7" x14ac:dyDescent="0.25">
      <c r="A32" s="37" t="s">
        <v>30</v>
      </c>
      <c r="B32" s="23" t="s">
        <v>20</v>
      </c>
      <c r="C32" s="111" t="s">
        <v>20</v>
      </c>
      <c r="D32" s="81" t="s">
        <v>63</v>
      </c>
      <c r="E32" s="23" t="s">
        <v>20</v>
      </c>
      <c r="F32" s="22" t="s">
        <v>20</v>
      </c>
      <c r="G32" s="81" t="s">
        <v>63</v>
      </c>
    </row>
    <row r="33" spans="1:7" x14ac:dyDescent="0.25">
      <c r="A33" s="36"/>
      <c r="B33" s="23"/>
      <c r="C33" s="111"/>
      <c r="D33" s="81"/>
      <c r="E33" s="23"/>
      <c r="F33" s="22"/>
      <c r="G33" s="81"/>
    </row>
    <row r="34" spans="1:7" x14ac:dyDescent="0.25">
      <c r="A34" s="34" t="s">
        <v>29</v>
      </c>
      <c r="B34" s="23" t="s">
        <v>20</v>
      </c>
      <c r="C34" s="111" t="s">
        <v>20</v>
      </c>
      <c r="D34" s="81" t="s">
        <v>63</v>
      </c>
      <c r="E34" s="23" t="s">
        <v>20</v>
      </c>
      <c r="F34" s="22" t="s">
        <v>20</v>
      </c>
      <c r="G34" s="81" t="s">
        <v>63</v>
      </c>
    </row>
    <row r="35" spans="1:7" x14ac:dyDescent="0.25">
      <c r="A35" s="34" t="s">
        <v>28</v>
      </c>
      <c r="B35" s="23" t="s">
        <v>20</v>
      </c>
      <c r="C35" s="111" t="s">
        <v>20</v>
      </c>
      <c r="D35" s="81" t="s">
        <v>63</v>
      </c>
      <c r="E35" s="23" t="s">
        <v>20</v>
      </c>
      <c r="F35" s="22" t="s">
        <v>20</v>
      </c>
      <c r="G35" s="81" t="s">
        <v>63</v>
      </c>
    </row>
    <row r="36" spans="1:7" x14ac:dyDescent="0.25">
      <c r="A36" s="33" t="s">
        <v>27</v>
      </c>
      <c r="B36" s="23" t="s">
        <v>20</v>
      </c>
      <c r="C36" s="111" t="s">
        <v>20</v>
      </c>
      <c r="D36" s="81" t="s">
        <v>63</v>
      </c>
      <c r="E36" s="23" t="s">
        <v>20</v>
      </c>
      <c r="F36" s="22" t="s">
        <v>20</v>
      </c>
      <c r="G36" s="81" t="s">
        <v>63</v>
      </c>
    </row>
    <row r="37" spans="1:7" x14ac:dyDescent="0.25">
      <c r="A37" s="33" t="s">
        <v>26</v>
      </c>
      <c r="B37" s="23" t="s">
        <v>20</v>
      </c>
      <c r="C37" s="111" t="s">
        <v>20</v>
      </c>
      <c r="D37" s="81" t="s">
        <v>63</v>
      </c>
      <c r="E37" s="23" t="s">
        <v>20</v>
      </c>
      <c r="F37" s="22" t="s">
        <v>20</v>
      </c>
      <c r="G37" s="81" t="s">
        <v>63</v>
      </c>
    </row>
    <row r="38" spans="1:7" x14ac:dyDescent="0.25">
      <c r="A38" s="33" t="s">
        <v>25</v>
      </c>
      <c r="B38" s="23" t="s">
        <v>20</v>
      </c>
      <c r="C38" s="111" t="s">
        <v>20</v>
      </c>
      <c r="D38" s="81" t="s">
        <v>63</v>
      </c>
      <c r="E38" s="23" t="s">
        <v>20</v>
      </c>
      <c r="F38" s="22" t="s">
        <v>20</v>
      </c>
      <c r="G38" s="81" t="s">
        <v>63</v>
      </c>
    </row>
    <row r="39" spans="1:7" x14ac:dyDescent="0.25">
      <c r="A39" s="33" t="s">
        <v>24</v>
      </c>
      <c r="B39" s="23" t="s">
        <v>20</v>
      </c>
      <c r="C39" s="111" t="s">
        <v>20</v>
      </c>
      <c r="D39" s="81" t="s">
        <v>63</v>
      </c>
      <c r="E39" s="23" t="s">
        <v>20</v>
      </c>
      <c r="F39" s="22" t="s">
        <v>20</v>
      </c>
      <c r="G39" s="81" t="s">
        <v>63</v>
      </c>
    </row>
    <row r="40" spans="1:7" x14ac:dyDescent="0.25">
      <c r="A40" s="30" t="s">
        <v>23</v>
      </c>
      <c r="B40" s="23" t="s">
        <v>20</v>
      </c>
      <c r="C40" s="111" t="s">
        <v>20</v>
      </c>
      <c r="D40" s="81" t="s">
        <v>63</v>
      </c>
      <c r="E40" s="23" t="s">
        <v>20</v>
      </c>
      <c r="F40" s="22" t="s">
        <v>20</v>
      </c>
      <c r="G40" s="81" t="s">
        <v>63</v>
      </c>
    </row>
    <row r="41" spans="1:7" x14ac:dyDescent="0.25">
      <c r="A41" s="30" t="s">
        <v>22</v>
      </c>
      <c r="B41" s="23" t="s">
        <v>20</v>
      </c>
      <c r="C41" s="111" t="s">
        <v>20</v>
      </c>
      <c r="D41" s="81" t="s">
        <v>63</v>
      </c>
      <c r="E41" s="23" t="s">
        <v>20</v>
      </c>
      <c r="F41" s="22" t="s">
        <v>20</v>
      </c>
      <c r="G41" s="81" t="s">
        <v>63</v>
      </c>
    </row>
    <row r="42" spans="1:7" x14ac:dyDescent="0.25">
      <c r="A42" s="30" t="s">
        <v>21</v>
      </c>
      <c r="B42" s="23" t="s">
        <v>20</v>
      </c>
      <c r="C42" s="111" t="s">
        <v>20</v>
      </c>
      <c r="D42" s="81" t="s">
        <v>63</v>
      </c>
      <c r="E42" s="23" t="s">
        <v>20</v>
      </c>
      <c r="F42" s="22" t="s">
        <v>20</v>
      </c>
      <c r="G42" s="81" t="s">
        <v>63</v>
      </c>
    </row>
    <row r="43" spans="1:7" x14ac:dyDescent="0.25">
      <c r="A43" s="30"/>
      <c r="B43" s="23"/>
      <c r="C43" s="111"/>
      <c r="D43" s="78"/>
      <c r="E43" s="23"/>
      <c r="F43" s="22"/>
      <c r="G43" s="78"/>
    </row>
    <row r="44" spans="1:7" x14ac:dyDescent="0.25">
      <c r="A44" s="30" t="s">
        <v>19</v>
      </c>
      <c r="B44" s="112">
        <v>32334.475999999999</v>
      </c>
      <c r="C44" s="110">
        <v>16672.366000000002</v>
      </c>
      <c r="D44" s="78">
        <v>-48.437803661948934</v>
      </c>
      <c r="E44" s="80">
        <v>120109.01800000003</v>
      </c>
      <c r="F44" s="110">
        <v>106035.46600000001</v>
      </c>
      <c r="G44" s="78">
        <v>-11.717315014597828</v>
      </c>
    </row>
    <row r="45" spans="1:7" x14ac:dyDescent="0.25">
      <c r="A45" s="30" t="s">
        <v>18</v>
      </c>
      <c r="B45" s="112">
        <v>32334.475999999999</v>
      </c>
      <c r="C45" s="110">
        <v>16672.366000000002</v>
      </c>
      <c r="D45" s="78">
        <v>-48.437803661948934</v>
      </c>
      <c r="E45" s="80">
        <v>120109.01800000003</v>
      </c>
      <c r="F45" s="110">
        <v>106035.46600000001</v>
      </c>
      <c r="G45" s="78">
        <v>-11.717315014597828</v>
      </c>
    </row>
    <row r="46" spans="1:7" x14ac:dyDescent="0.25">
      <c r="A46" s="30" t="s">
        <v>17</v>
      </c>
      <c r="B46" s="23" t="s">
        <v>20</v>
      </c>
      <c r="C46" s="111" t="s">
        <v>20</v>
      </c>
      <c r="D46" s="81" t="s">
        <v>63</v>
      </c>
      <c r="E46" s="23" t="s">
        <v>20</v>
      </c>
      <c r="F46" s="22" t="s">
        <v>20</v>
      </c>
      <c r="G46" s="81" t="s">
        <v>63</v>
      </c>
    </row>
    <row r="47" spans="1:7" x14ac:dyDescent="0.25">
      <c r="A47" s="30" t="s">
        <v>16</v>
      </c>
      <c r="B47" s="23" t="s">
        <v>20</v>
      </c>
      <c r="C47" s="111" t="s">
        <v>20</v>
      </c>
      <c r="D47" s="81" t="s">
        <v>63</v>
      </c>
      <c r="E47" s="23" t="s">
        <v>20</v>
      </c>
      <c r="F47" s="22" t="s">
        <v>20</v>
      </c>
      <c r="G47" s="81" t="s">
        <v>63</v>
      </c>
    </row>
    <row r="48" spans="1:7" x14ac:dyDescent="0.25">
      <c r="A48" s="30"/>
      <c r="B48" s="23"/>
      <c r="C48" s="110"/>
      <c r="D48" s="78"/>
      <c r="E48" s="23"/>
      <c r="F48" s="22"/>
      <c r="G48" s="78"/>
    </row>
    <row r="49" spans="1:7" x14ac:dyDescent="0.25">
      <c r="A49" s="30" t="s">
        <v>15</v>
      </c>
      <c r="B49" s="80">
        <v>2493500.3044047332</v>
      </c>
      <c r="C49" s="110">
        <v>2526451.1498771221</v>
      </c>
      <c r="D49" s="78">
        <v>1.3214694786353822</v>
      </c>
      <c r="E49" s="80">
        <v>10377258.286959475</v>
      </c>
      <c r="F49" s="110">
        <v>10414965.530556876</v>
      </c>
      <c r="G49" s="78">
        <v>0.36336421966856031</v>
      </c>
    </row>
    <row r="50" spans="1:7" x14ac:dyDescent="0.25">
      <c r="A50" s="30" t="s">
        <v>14</v>
      </c>
      <c r="B50" s="80">
        <v>2379681.7897500093</v>
      </c>
      <c r="C50" s="110">
        <v>2423308.8465750697</v>
      </c>
      <c r="D50" s="78">
        <v>1.8333147319517671</v>
      </c>
      <c r="E50" s="80">
        <v>9977704.9012167268</v>
      </c>
      <c r="F50" s="110">
        <v>10011221.918214375</v>
      </c>
      <c r="G50" s="78">
        <v>0.33591910493926497</v>
      </c>
    </row>
    <row r="51" spans="1:7" x14ac:dyDescent="0.25">
      <c r="A51" s="27" t="s">
        <v>13</v>
      </c>
      <c r="B51" s="80">
        <v>113818.51465472401</v>
      </c>
      <c r="C51" s="110">
        <v>103142.30330205234</v>
      </c>
      <c r="D51" s="78">
        <v>-9.380030467853727</v>
      </c>
      <c r="E51" s="80">
        <v>399553.38574274944</v>
      </c>
      <c r="F51" s="110">
        <v>403743.61234249896</v>
      </c>
      <c r="G51" s="78">
        <v>1.0487275916734153</v>
      </c>
    </row>
    <row r="52" spans="1:7" x14ac:dyDescent="0.25">
      <c r="A52" s="27" t="s">
        <v>12</v>
      </c>
      <c r="B52" s="80">
        <v>335887.7992767496</v>
      </c>
      <c r="C52" s="110">
        <v>344530.67400790995</v>
      </c>
      <c r="D52" s="78">
        <v>2.5731433978163603</v>
      </c>
      <c r="E52" s="80">
        <v>1393101.3349904018</v>
      </c>
      <c r="F52" s="110">
        <v>1419942.7222316016</v>
      </c>
      <c r="G52" s="78">
        <v>1.9267361653475681</v>
      </c>
    </row>
    <row r="53" spans="1:7" x14ac:dyDescent="0.25">
      <c r="A53" s="27" t="s">
        <v>11</v>
      </c>
      <c r="B53" s="80">
        <v>314953.36356841231</v>
      </c>
      <c r="C53" s="110">
        <v>321185.12187630095</v>
      </c>
      <c r="D53" s="78">
        <v>1.9786289110498776</v>
      </c>
      <c r="E53" s="80">
        <v>1315587.3961703407</v>
      </c>
      <c r="F53" s="110">
        <v>1330632.6164109532</v>
      </c>
      <c r="G53" s="78">
        <v>1.1436123730288821</v>
      </c>
    </row>
    <row r="54" spans="1:7" x14ac:dyDescent="0.25">
      <c r="A54" s="27" t="s">
        <v>10</v>
      </c>
      <c r="B54" s="80">
        <v>20934.435708337325</v>
      </c>
      <c r="C54" s="110">
        <v>23345.552131608973</v>
      </c>
      <c r="D54" s="78">
        <v>11.517465561832168</v>
      </c>
      <c r="E54" s="80">
        <v>77513.938820060954</v>
      </c>
      <c r="F54" s="110">
        <v>89310.105820648168</v>
      </c>
      <c r="G54" s="78">
        <v>15.218123578999851</v>
      </c>
    </row>
    <row r="55" spans="1:7" x14ac:dyDescent="0.25">
      <c r="A55" s="26" t="s">
        <v>9</v>
      </c>
      <c r="B55" s="80">
        <v>674779.0368905284</v>
      </c>
      <c r="C55" s="110">
        <v>753287.3189707452</v>
      </c>
      <c r="D55" s="78">
        <v>11.634665244195109</v>
      </c>
      <c r="E55" s="80">
        <v>2873274.3471416594</v>
      </c>
      <c r="F55" s="110">
        <v>2929259.7547550248</v>
      </c>
      <c r="G55" s="78">
        <v>1.9484880609837996</v>
      </c>
    </row>
    <row r="56" spans="1:7" x14ac:dyDescent="0.25">
      <c r="A56" s="20" t="s">
        <v>8</v>
      </c>
      <c r="B56" s="18">
        <v>70.7</v>
      </c>
      <c r="C56" s="17">
        <v>72.2</v>
      </c>
      <c r="D56" s="72">
        <v>1.5</v>
      </c>
      <c r="E56" s="74">
        <v>73</v>
      </c>
      <c r="F56" s="109">
        <v>75.400000000000006</v>
      </c>
      <c r="G56" s="108">
        <v>2.4000000000000057</v>
      </c>
    </row>
    <row r="57" spans="1:7" x14ac:dyDescent="0.25">
      <c r="B57" s="71"/>
      <c r="C57" s="15"/>
      <c r="D57" s="14"/>
      <c r="E57" s="13"/>
    </row>
    <row r="58" spans="1:7" x14ac:dyDescent="0.25">
      <c r="A58" s="7" t="s">
        <v>7</v>
      </c>
      <c r="B58" s="71"/>
      <c r="C58" s="15"/>
      <c r="D58" s="14"/>
      <c r="E58" s="13"/>
    </row>
    <row r="59" spans="1:7" x14ac:dyDescent="0.25">
      <c r="A59" s="7" t="s">
        <v>6</v>
      </c>
      <c r="B59" s="7"/>
      <c r="C59" s="12"/>
      <c r="D59" s="11"/>
      <c r="E59" s="11"/>
      <c r="F59" s="12"/>
      <c r="G59" s="11"/>
    </row>
    <row r="60" spans="1:7" x14ac:dyDescent="0.25">
      <c r="A60" s="7" t="s">
        <v>65</v>
      </c>
      <c r="B60" s="10"/>
      <c r="C60" s="9"/>
      <c r="D60" s="8"/>
      <c r="E60" s="8"/>
      <c r="F60" s="9"/>
      <c r="G60" s="8"/>
    </row>
    <row r="61" spans="1:7" x14ac:dyDescent="0.25">
      <c r="A61" s="10" t="s">
        <v>4</v>
      </c>
      <c r="B61" s="7"/>
      <c r="C61" s="9"/>
      <c r="D61" s="8"/>
      <c r="E61" s="8"/>
      <c r="F61" s="9"/>
      <c r="G61" s="8"/>
    </row>
    <row r="62" spans="1:7" x14ac:dyDescent="0.25">
      <c r="A62" s="7" t="s">
        <v>3</v>
      </c>
      <c r="B62" s="7"/>
      <c r="C62" s="9"/>
      <c r="D62" s="8"/>
      <c r="E62" s="8"/>
      <c r="F62" s="9"/>
      <c r="G62" s="8"/>
    </row>
    <row r="63" spans="1:7" x14ac:dyDescent="0.25">
      <c r="A63" s="7" t="s">
        <v>2</v>
      </c>
      <c r="B63" s="7"/>
      <c r="E63" s="4"/>
      <c r="F63" s="3"/>
      <c r="G63" s="2"/>
    </row>
    <row r="64" spans="1:7" x14ac:dyDescent="0.25">
      <c r="A64" s="7" t="s">
        <v>1</v>
      </c>
      <c r="B64" s="7"/>
      <c r="E64" s="4"/>
      <c r="F64" s="3"/>
    </row>
    <row r="65" spans="1:7" x14ac:dyDescent="0.25">
      <c r="A65" s="7" t="s">
        <v>0</v>
      </c>
      <c r="G65" s="6">
        <v>46084</v>
      </c>
    </row>
  </sheetData>
  <printOptions horizontalCentered="1"/>
  <pageMargins left="0.75" right="0.75" top="1" bottom="1" header="0.5" footer="0.3"/>
  <pageSetup scale="8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County Econ Cond</vt:lpstr>
      <vt:lpstr>TABLE 2</vt:lpstr>
      <vt:lpstr>TABLE 3</vt:lpstr>
      <vt:lpstr>TABLE 4</vt:lpstr>
      <vt:lpstr>TABLE 5</vt:lpstr>
      <vt:lpstr>'TABLE 2'!Print_Area</vt:lpstr>
      <vt:lpstr>'TABLE 3'!Print_Area</vt:lpstr>
      <vt:lpstr>'TABLE 4'!Print_Area</vt:lpstr>
      <vt:lpstr>'TABLE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dcterms:created xsi:type="dcterms:W3CDTF">2026-03-03T20:46:48Z</dcterms:created>
  <dcterms:modified xsi:type="dcterms:W3CDTF">2026-03-12T15:31:23Z</dcterms:modified>
</cp:coreProperties>
</file>